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7. Потребительский рынок\"/>
    </mc:Choice>
  </mc:AlternateContent>
  <bookViews>
    <workbookView xWindow="75" yWindow="75" windowWidth="28950" windowHeight="11265" tabRatio="682"/>
  </bookViews>
  <sheets>
    <sheet name="ВВОД" sheetId="1" r:id="rId1"/>
    <sheet name="МОБД" sheetId="7" state="hidden" r:id="rId2"/>
    <sheet name="МО" sheetId="4" state="hidden" r:id="rId3"/>
  </sheets>
  <externalReferences>
    <externalReference r:id="rId4"/>
  </externalReferences>
  <definedNames>
    <definedName name="Excel_BuiltIn__FilterDatabase">#REF!</definedName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Z_0F955BED_3AA5_4ED9_8747_25E63CDA70F7_.wvu.Cols">#REF!</definedName>
    <definedName name="Z_0F955BED_3AA5_4ED9_8747_25E63CDA70F7_.wvu.FilterData">#REF!</definedName>
    <definedName name="Z_0F955BED_3AA5_4ED9_8747_25E63CDA70F7_.wvu.PrintTitles">#REF!</definedName>
    <definedName name="Z_0F955BED_3AA5_4ED9_8747_25E63CDA70F7_.wvu.Rows">(#REF!,#REF!)</definedName>
    <definedName name="Z_1CCF9464_AEC0_4C0F_98A5_E7B17D04C7EE_.wvu.Cols">#REF!</definedName>
    <definedName name="Z_1CCF9464_AEC0_4C0F_98A5_E7B17D04C7EE_.wvu.FilterData">#REF!</definedName>
    <definedName name="Z_1CCF9464_AEC0_4C0F_98A5_E7B17D04C7EE_.wvu.PrintTitles">#REF!</definedName>
    <definedName name="Z_2A0D3FC1_008C_421C_8185_69EEE9802E8F_.wvu.FilterData">#REF!</definedName>
    <definedName name="Z_4D3410BB_2371_487E_AAF7_AC8AFE6E56CA_.wvu.Cols">#REF!</definedName>
    <definedName name="Z_4D3410BB_2371_487E_AAF7_AC8AFE6E56CA_.wvu.FilterData">#REF!</definedName>
    <definedName name="Z_4D3410BB_2371_487E_AAF7_AC8AFE6E56CA_.wvu.PrintTitles">#REF!</definedName>
    <definedName name="Z_A77FDE54_1C34_42D3_AB21_D5EA3CF0EB76_.wvu.FilterData">#REF!</definedName>
    <definedName name="Z_AC0A06EF_23F9_405C_A847_5A1F3FCA51B1_.wvu.FilterData">#REF!</definedName>
    <definedName name="Z_CA566A40_D8DF_4A83_8430_0418F2E4D7CA_.wvu.FilterData">#REF!</definedName>
    <definedName name="Z_F999748C_9832_11D8_83FB_00E04C392051_.wvu.Cols">#REF!</definedName>
    <definedName name="Z_F999748C_9832_11D8_83FB_00E04C392051_.wvu.FilterData">#REF!</definedName>
    <definedName name="Z_F999748C_9832_11D8_83FB_00E04C392051_.wvu.PrintTitles">#REF!</definedName>
    <definedName name="Z_F999748C_9832_11D8_83FB_00E04C392051_.wvu.Rows">(#REF!,#REF!)</definedName>
    <definedName name="_xlnm.Print_Area" localSheetId="0">ВВОД!$E$1:$M$23</definedName>
  </definedNames>
  <calcPr calcId="162913"/>
</workbook>
</file>

<file path=xl/calcChain.xml><?xml version="1.0" encoding="utf-8"?>
<calcChain xmlns="http://schemas.openxmlformats.org/spreadsheetml/2006/main">
  <c r="G15" i="1" l="1"/>
  <c r="H15" i="1"/>
  <c r="G12" i="1"/>
  <c r="H12" i="1"/>
  <c r="AG8" i="1" l="1"/>
  <c r="AF8" i="1"/>
  <c r="AE8" i="1"/>
  <c r="AD8" i="1"/>
  <c r="AC8" i="1"/>
  <c r="AB8" i="1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C2" i="1" l="1"/>
  <c r="C5" i="1" l="1"/>
  <c r="C4" i="1"/>
  <c r="B14" i="1" l="1"/>
  <c r="B11" i="1"/>
  <c r="B15" i="1"/>
  <c r="B12" i="1"/>
  <c r="B10" i="1"/>
  <c r="B13" i="1"/>
  <c r="J11" i="1" l="1"/>
  <c r="K13" i="1" l="1"/>
  <c r="L13" i="1" s="1"/>
  <c r="M13" i="1" s="1"/>
  <c r="K10" i="1"/>
  <c r="L10" i="1" s="1"/>
  <c r="M10" i="1" s="1"/>
  <c r="J14" i="1"/>
</calcChain>
</file>

<file path=xl/sharedStrings.xml><?xml version="1.0" encoding="utf-8"?>
<sst xmlns="http://schemas.openxmlformats.org/spreadsheetml/2006/main" count="227" uniqueCount="200">
  <si>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</si>
  <si>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</si>
  <si>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</si>
  <si>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</si>
  <si>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</si>
  <si>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</si>
  <si>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</si>
  <si>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</si>
  <si>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</si>
  <si>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</si>
  <si>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</si>
  <si>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</si>
  <si>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</si>
  <si>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</si>
  <si>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</si>
  <si>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</si>
  <si>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</si>
  <si>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</si>
  <si>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</si>
  <si>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</si>
  <si>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</si>
  <si>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</si>
  <si>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</si>
  <si>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</si>
  <si>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</si>
  <si>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</si>
  <si>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</si>
  <si>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</si>
  <si>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</si>
  <si>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</si>
  <si>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</si>
  <si>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</si>
  <si>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</si>
  <si>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</si>
  <si>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</si>
  <si>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</si>
  <si>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</si>
  <si>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</si>
  <si>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</si>
  <si>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</si>
  <si>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</si>
  <si>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</si>
  <si>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</si>
  <si>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</si>
  <si>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</si>
  <si>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</si>
  <si>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</si>
  <si>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</si>
  <si>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</si>
  <si>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</si>
  <si>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</si>
  <si>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</si>
  <si>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</si>
  <si>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</si>
  <si>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</si>
  <si>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</si>
  <si>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</si>
  <si>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</si>
  <si>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</si>
  <si>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</si>
  <si>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</si>
  <si>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</si>
  <si>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</si>
  <si>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</si>
  <si>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</si>
  <si>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</si>
  <si>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</si>
  <si>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</si>
  <si>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</si>
  <si>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</si>
  <si>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</si>
  <si>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</si>
  <si>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</si>
  <si>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</si>
  <si>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</si>
  <si>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</si>
  <si>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</si>
  <si>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</si>
  <si>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</si>
  <si>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</si>
  <si>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</si>
  <si>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</si>
  <si>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</si>
  <si>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Аксайский район</t>
  </si>
  <si>
    <t>Багаевский район</t>
  </si>
  <si>
    <t>Белокалитвинский район</t>
  </si>
  <si>
    <t>Верхнедонской район</t>
  </si>
  <si>
    <t>Веселовский район</t>
  </si>
  <si>
    <t>Волгодонской район</t>
  </si>
  <si>
    <t>Дубовский район</t>
  </si>
  <si>
    <t>Егорлыкский район</t>
  </si>
  <si>
    <t>Заветинский район</t>
  </si>
  <si>
    <t>Зерноградский район</t>
  </si>
  <si>
    <t>Зимовниковский район</t>
  </si>
  <si>
    <t>Кагальницкий район</t>
  </si>
  <si>
    <t>Каменский район</t>
  </si>
  <si>
    <t>Кашарский район</t>
  </si>
  <si>
    <t>Константиновский район</t>
  </si>
  <si>
    <t>Красносулинский район</t>
  </si>
  <si>
    <t>Куйбышевский район</t>
  </si>
  <si>
    <t>Мартыновский район</t>
  </si>
  <si>
    <t>Матвеево- Курганский район</t>
  </si>
  <si>
    <t>Миллеровский район</t>
  </si>
  <si>
    <t>Милютинский район</t>
  </si>
  <si>
    <t>Морозовский район</t>
  </si>
  <si>
    <t>Мясниковский район</t>
  </si>
  <si>
    <t>Неклиновский район</t>
  </si>
  <si>
    <t>Обливский район</t>
  </si>
  <si>
    <t>Октябрьский район</t>
  </si>
  <si>
    <t>Орловский район</t>
  </si>
  <si>
    <t>Песчанокопский район</t>
  </si>
  <si>
    <t>Пролетарский район</t>
  </si>
  <si>
    <t>Ремонтненский район</t>
  </si>
  <si>
    <t>Родионово-Несветайский район</t>
  </si>
  <si>
    <t>Сальский район</t>
  </si>
  <si>
    <t>Семикаракорский район</t>
  </si>
  <si>
    <t>Советский район</t>
  </si>
  <si>
    <t>Тарасовский район</t>
  </si>
  <si>
    <t>Тацинский район</t>
  </si>
  <si>
    <t>Усть-Донецкий район</t>
  </si>
  <si>
    <t>Целинский район</t>
  </si>
  <si>
    <t>Цимлянский район</t>
  </si>
  <si>
    <t>Чертковский район</t>
  </si>
  <si>
    <t>Шолоховский район</t>
  </si>
  <si>
    <t>Наименование территории</t>
  </si>
  <si>
    <t>Код территории</t>
  </si>
  <si>
    <t>Вспомогательный столбец</t>
  </si>
  <si>
    <t>Код для именования листа</t>
  </si>
  <si>
    <t>Ростовская область</t>
  </si>
  <si>
    <t>01</t>
  </si>
  <si>
    <t>г.Ростов_на_Дону</t>
  </si>
  <si>
    <t>02</t>
  </si>
  <si>
    <t>г.Азов</t>
  </si>
  <si>
    <t>03</t>
  </si>
  <si>
    <t>г.Батайск</t>
  </si>
  <si>
    <t>04</t>
  </si>
  <si>
    <t>г.Волгодонск</t>
  </si>
  <si>
    <t>05</t>
  </si>
  <si>
    <t>г.Гуково</t>
  </si>
  <si>
    <t>06</t>
  </si>
  <si>
    <t>г.Донецк</t>
  </si>
  <si>
    <t>07</t>
  </si>
  <si>
    <t>г.Зверево</t>
  </si>
  <si>
    <t>08</t>
  </si>
  <si>
    <t>г.Каменск_Шахтинский</t>
  </si>
  <si>
    <t>09</t>
  </si>
  <si>
    <t>г.Новочеркасск</t>
  </si>
  <si>
    <t>г.Новошахтинск</t>
  </si>
  <si>
    <t>г.Таганрог</t>
  </si>
  <si>
    <t>г.Шахты</t>
  </si>
  <si>
    <t>Азовский_район</t>
  </si>
  <si>
    <t>Аксайский_район</t>
  </si>
  <si>
    <t>Багаевский_район</t>
  </si>
  <si>
    <t>Белокалитвинский_район</t>
  </si>
  <si>
    <t>Боковский_район</t>
  </si>
  <si>
    <t>Верхнедонской_район</t>
  </si>
  <si>
    <t>Веселовский_район</t>
  </si>
  <si>
    <t>Волгодонской_район</t>
  </si>
  <si>
    <t>Дубовский_район</t>
  </si>
  <si>
    <t>Егорлыкский_район</t>
  </si>
  <si>
    <t>Заветинский_район</t>
  </si>
  <si>
    <t>Зерноградский_район</t>
  </si>
  <si>
    <t>Зимовниковский_район</t>
  </si>
  <si>
    <t>Кагальницкий_район</t>
  </si>
  <si>
    <t>Каменский_район</t>
  </si>
  <si>
    <t>Кашарский_район</t>
  </si>
  <si>
    <t>Константиновский_район</t>
  </si>
  <si>
    <t>Красносулинский_район</t>
  </si>
  <si>
    <t>Куйбышевский_район</t>
  </si>
  <si>
    <t>Мартыновский_район</t>
  </si>
  <si>
    <t>Матвеево_Курганский_район</t>
  </si>
  <si>
    <t>Миллеровский_район</t>
  </si>
  <si>
    <t>Милютинский_район</t>
  </si>
  <si>
    <t>Морозовский_район</t>
  </si>
  <si>
    <t>Мясниковский_район</t>
  </si>
  <si>
    <t>Неклиновский_район</t>
  </si>
  <si>
    <t>Обливский_район</t>
  </si>
  <si>
    <t>Октябрьский_район</t>
  </si>
  <si>
    <t>Орловский_район</t>
  </si>
  <si>
    <t>Песчанокопский_район</t>
  </si>
  <si>
    <t>Пролетарский_район</t>
  </si>
  <si>
    <t>Ремонтненский_район</t>
  </si>
  <si>
    <t>Родионово_Несветайский_район</t>
  </si>
  <si>
    <t>Сальский_район</t>
  </si>
  <si>
    <t>Семикаракорский_район</t>
  </si>
  <si>
    <t>Советский_район</t>
  </si>
  <si>
    <t>Тарасовский_район</t>
  </si>
  <si>
    <t>Тацинский_район</t>
  </si>
  <si>
    <t>Усть_Донецкий_район</t>
  </si>
  <si>
    <t>Целинский_район</t>
  </si>
  <si>
    <t>Цимлянский_район</t>
  </si>
  <si>
    <t>Чертковский_район</t>
  </si>
  <si>
    <t>Шолоховский_район</t>
  </si>
  <si>
    <t>Статистические данные 
(здесь не корректировать!!!)</t>
  </si>
  <si>
    <t>Прогноз социально-экономического развития муниципальных образований Ростовской области на 2026 – 2028 годы</t>
  </si>
  <si>
    <t>Отчетные данные за 2022-2023 гг. в ячейках, отмеченных голубым цветом, внесены в соответствии с данными по итогам прогнозирования в 2024 году. Возможна корректировка Исполнителем.</t>
  </si>
  <si>
    <t>Сведения из базы данных, сформированной по итогам прогнозирования в 2024 году  (здесь не корректировать!!!)</t>
  </si>
  <si>
    <t>Исполнитель: Ведущий специалист по экономическим вопросам Администрации Мокроогского сельского поселения      Гукова И.Б.</t>
  </si>
  <si>
    <t xml:space="preserve">телефон 8-86360-3-78-38 </t>
  </si>
  <si>
    <t>Согласовано: Глава Администрации Мокрологского сельского поселения            Кочин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</si>
</sst>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_)"/>
    <numFmt numFmtId="166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0" fontId="11" fillId="3" borderId="0" xfId="1" applyFont="1" applyFill="1" applyProtection="1">
      <protection locked="0"/>
    </xf>
    <xf numFmtId="0" fontId="9" fillId="3" borderId="0" xfId="1" applyFont="1" applyFill="1" applyProtection="1">
      <protection locked="0"/>
    </xf>
    <xf numFmtId="0" fontId="9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Protection="1"/>
    <xf numFmtId="0" fontId="6" fillId="3" borderId="0" xfId="1" applyFont="1" applyFill="1" applyProtection="1">
      <protection locked="0"/>
    </xf>
    <xf numFmtId="0" fontId="17" fillId="0" borderId="1" xfId="3" applyFont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3" applyFont="1" applyBorder="1" applyAlignment="1">
      <alignment horizontal="left" vertical="center" wrapText="1" indent="2"/>
    </xf>
    <xf numFmtId="0" fontId="2" fillId="0" borderId="0" xfId="0" applyFont="1" applyFill="1" applyAlignment="1">
      <alignment vertical="center"/>
    </xf>
    <xf numFmtId="164" fontId="7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0" xfId="0" applyFont="1"/>
    <xf numFmtId="0" fontId="9" fillId="0" borderId="0" xfId="0" applyFont="1" applyProtection="1"/>
    <xf numFmtId="0" fontId="0" fillId="0" borderId="0" xfId="0" applyFill="1" applyProtection="1"/>
    <xf numFmtId="0" fontId="15" fillId="0" borderId="0" xfId="0" applyFont="1" applyProtection="1"/>
    <xf numFmtId="0" fontId="0" fillId="0" borderId="0" xfId="0" applyFill="1" applyProtection="1">
      <protection locked="0"/>
    </xf>
    <xf numFmtId="164" fontId="8" fillId="3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2" fillId="0" borderId="0" xfId="3"/>
    <xf numFmtId="0" fontId="7" fillId="0" borderId="1" xfId="6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/>
    </xf>
    <xf numFmtId="0" fontId="7" fillId="0" borderId="1" xfId="7" applyFont="1" applyFill="1" applyBorder="1" applyAlignment="1">
      <alignment horizontal="left" vertical="center"/>
    </xf>
    <xf numFmtId="0" fontId="7" fillId="0" borderId="1" xfId="8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/>
    </xf>
    <xf numFmtId="0" fontId="7" fillId="0" borderId="1" xfId="10" applyFont="1" applyFill="1" applyBorder="1" applyAlignment="1">
      <alignment horizontal="left" vertical="center"/>
    </xf>
    <xf numFmtId="0" fontId="7" fillId="0" borderId="1" xfId="11" applyFont="1" applyFill="1" applyBorder="1" applyAlignment="1">
      <alignment horizontal="left" vertical="center" wrapText="1"/>
    </xf>
    <xf numFmtId="0" fontId="7" fillId="0" borderId="1" xfId="12" applyFont="1" applyFill="1" applyBorder="1" applyAlignment="1">
      <alignment horizontal="left" vertical="center"/>
    </xf>
    <xf numFmtId="0" fontId="7" fillId="0" borderId="1" xfId="13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10" fillId="5" borderId="1" xfId="2" applyFont="1" applyFill="1" applyBorder="1" applyAlignment="1">
      <alignment horizontal="center" vertical="center" wrapText="1"/>
    </xf>
    <xf numFmtId="0" fontId="10" fillId="5" borderId="1" xfId="2" applyFont="1" applyFill="1" applyBorder="1" applyAlignment="1">
      <alignment horizontal="center" vertical="center"/>
    </xf>
    <xf numFmtId="49" fontId="13" fillId="0" borderId="7" xfId="3" applyNumberFormat="1" applyFont="1" applyFill="1" applyBorder="1" applyAlignment="1" applyProtection="1">
      <alignment horizontal="center"/>
      <protection locked="0"/>
    </xf>
    <xf numFmtId="0" fontId="13" fillId="5" borderId="1" xfId="14" applyNumberFormat="1" applyFont="1" applyFill="1" applyBorder="1" applyAlignment="1">
      <alignment horizontal="right"/>
    </xf>
    <xf numFmtId="0" fontId="8" fillId="0" borderId="1" xfId="3" applyFont="1" applyBorder="1" applyAlignment="1">
      <alignment horizontal="left" vertical="center" wrapText="1"/>
    </xf>
    <xf numFmtId="0" fontId="13" fillId="5" borderId="1" xfId="14" applyNumberFormat="1" applyFont="1" applyFill="1" applyBorder="1" applyAlignment="1" applyProtection="1">
      <alignment horizontal="center"/>
      <protection locked="0"/>
    </xf>
    <xf numFmtId="0" fontId="13" fillId="0" borderId="1" xfId="14" applyNumberFormat="1" applyFont="1" applyFill="1" applyBorder="1" applyAlignment="1" applyProtection="1">
      <alignment horizontal="center"/>
      <protection locked="0"/>
    </xf>
    <xf numFmtId="0" fontId="12" fillId="0" borderId="1" xfId="3" applyBorder="1"/>
    <xf numFmtId="49" fontId="13" fillId="5" borderId="1" xfId="14" applyNumberFormat="1" applyFont="1" applyFill="1" applyBorder="1" applyAlignment="1" applyProtection="1">
      <alignment horizontal="center"/>
      <protection locked="0"/>
    </xf>
    <xf numFmtId="0" fontId="7" fillId="0" borderId="1" xfId="12" applyFont="1" applyFill="1" applyBorder="1" applyAlignment="1" applyProtection="1">
      <alignment horizontal="left" vertical="center"/>
      <protection locked="0"/>
    </xf>
    <xf numFmtId="0" fontId="13" fillId="0" borderId="1" xfId="3" applyFont="1" applyBorder="1"/>
    <xf numFmtId="0" fontId="7" fillId="0" borderId="1" xfId="5" applyFont="1" applyFill="1" applyBorder="1" applyAlignment="1" applyProtection="1">
      <alignment horizontal="left" vertical="center"/>
      <protection locked="0"/>
    </xf>
    <xf numFmtId="49" fontId="7" fillId="0" borderId="1" xfId="3" applyNumberFormat="1" applyFont="1" applyFill="1" applyBorder="1" applyAlignment="1">
      <alignment horizontal="left" vertical="center"/>
    </xf>
    <xf numFmtId="49" fontId="7" fillId="0" borderId="1" xfId="3" applyNumberFormat="1" applyFont="1" applyFill="1" applyBorder="1" applyAlignment="1" applyProtection="1">
      <alignment horizontal="left" vertical="center"/>
      <protection locked="0"/>
    </xf>
    <xf numFmtId="0" fontId="7" fillId="0" borderId="1" xfId="10" applyFont="1" applyFill="1" applyBorder="1" applyAlignment="1" applyProtection="1">
      <alignment horizontal="left" vertical="center"/>
      <protection locked="0"/>
    </xf>
    <xf numFmtId="0" fontId="7" fillId="0" borderId="1" xfId="15" applyFont="1" applyFill="1" applyBorder="1" applyAlignment="1">
      <alignment horizontal="left" vertical="center" wrapText="1"/>
    </xf>
    <xf numFmtId="0" fontId="7" fillId="0" borderId="1" xfId="15" applyFont="1" applyFill="1" applyBorder="1" applyAlignment="1" applyProtection="1">
      <alignment horizontal="left" vertical="center" wrapText="1"/>
      <protection locked="0"/>
    </xf>
    <xf numFmtId="0" fontId="7" fillId="0" borderId="1" xfId="8" applyFont="1" applyFill="1" applyBorder="1" applyAlignment="1" applyProtection="1">
      <alignment horizontal="left" vertical="center" wrapText="1"/>
      <protection locked="0"/>
    </xf>
    <xf numFmtId="0" fontId="7" fillId="0" borderId="1" xfId="10" applyFont="1" applyFill="1" applyBorder="1" applyAlignment="1">
      <alignment horizontal="left" vertical="center" wrapText="1"/>
    </xf>
    <xf numFmtId="0" fontId="7" fillId="0" borderId="1" xfId="10" applyFont="1" applyFill="1" applyBorder="1" applyAlignment="1" applyProtection="1">
      <alignment horizontal="left" vertical="center" wrapText="1"/>
      <protection locked="0"/>
    </xf>
    <xf numFmtId="49" fontId="7" fillId="0" borderId="1" xfId="3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3" applyNumberFormat="1" applyFont="1" applyFill="1" applyBorder="1" applyAlignment="1">
      <alignment horizontal="left" vertical="center" wrapText="1"/>
    </xf>
    <xf numFmtId="0" fontId="7" fillId="0" borderId="1" xfId="6" applyFont="1" applyFill="1" applyBorder="1" applyAlignment="1" applyProtection="1">
      <alignment horizontal="left" vertical="center" wrapText="1"/>
      <protection locked="0"/>
    </xf>
    <xf numFmtId="0" fontId="7" fillId="0" borderId="1" xfId="3" applyFont="1" applyFill="1" applyBorder="1" applyAlignment="1">
      <alignment horizontal="left" vertical="center"/>
    </xf>
    <xf numFmtId="0" fontId="7" fillId="0" borderId="1" xfId="3" applyFont="1" applyFill="1" applyBorder="1" applyAlignment="1" applyProtection="1">
      <alignment horizontal="left" vertical="center"/>
      <protection locked="0"/>
    </xf>
    <xf numFmtId="0" fontId="7" fillId="0" borderId="1" xfId="7" applyFont="1" applyFill="1" applyBorder="1" applyAlignment="1" applyProtection="1">
      <alignment horizontal="left" vertical="center"/>
      <protection locked="0"/>
    </xf>
    <xf numFmtId="0" fontId="7" fillId="0" borderId="1" xfId="9" applyFont="1" applyFill="1" applyBorder="1" applyAlignment="1" applyProtection="1">
      <alignment horizontal="left" vertical="center"/>
      <protection locked="0"/>
    </xf>
    <xf numFmtId="0" fontId="7" fillId="0" borderId="1" xfId="11" applyFont="1" applyFill="1" applyBorder="1" applyAlignment="1" applyProtection="1">
      <alignment horizontal="left" vertical="center" wrapText="1"/>
      <protection locked="0"/>
    </xf>
    <xf numFmtId="0" fontId="13" fillId="0" borderId="1" xfId="3" applyFont="1" applyBorder="1" applyAlignment="1">
      <alignment horizontal="left" vertical="center"/>
    </xf>
    <xf numFmtId="0" fontId="7" fillId="0" borderId="1" xfId="13" applyFont="1" applyFill="1" applyBorder="1" applyAlignment="1" applyProtection="1">
      <alignment horizontal="left" vertical="center"/>
      <protection locked="0"/>
    </xf>
    <xf numFmtId="0" fontId="12" fillId="0" borderId="0" xfId="3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164" fontId="0" fillId="0" borderId="1" xfId="0" applyNumberForma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2" fillId="0" borderId="5" xfId="2" applyFont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/>
      <protection hidden="1"/>
    </xf>
    <xf numFmtId="0" fontId="23" fillId="0" borderId="1" xfId="0" applyFont="1" applyBorder="1" applyAlignment="1" applyProtection="1">
      <alignment horizontal="center" wrapText="1"/>
      <protection hidden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hidden="1"/>
    </xf>
    <xf numFmtId="0" fontId="23" fillId="0" borderId="7" xfId="0" applyFont="1" applyFill="1" applyBorder="1" applyAlignment="1" applyProtection="1">
      <alignment horizontal="center" vertical="center"/>
      <protection hidden="1"/>
    </xf>
    <xf numFmtId="0" fontId="23" fillId="0" borderId="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0" fillId="2" borderId="2" xfId="5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/>
    </xf>
    <xf numFmtId="0" fontId="10" fillId="5" borderId="1" xfId="5" applyFont="1" applyFill="1" applyBorder="1" applyAlignment="1" applyProtection="1">
      <alignment horizontal="center" vertical="center"/>
      <protection locked="0"/>
    </xf>
    <xf numFmtId="0" fontId="10" fillId="5" borderId="4" xfId="5" applyFont="1" applyFill="1" applyBorder="1" applyAlignment="1" applyProtection="1">
      <alignment horizontal="center" vertical="center" wrapText="1"/>
      <protection locked="0"/>
    </xf>
    <xf numFmtId="0" fontId="10" fillId="5" borderId="5" xfId="5" applyFont="1" applyFill="1" applyBorder="1" applyAlignment="1" applyProtection="1">
      <alignment horizontal="center" vertical="center" wrapText="1"/>
      <protection locked="0"/>
    </xf>
    <xf numFmtId="0" fontId="10" fillId="5" borderId="2" xfId="5" applyFont="1" applyFill="1" applyBorder="1" applyAlignment="1" applyProtection="1">
      <alignment horizontal="center" vertical="center"/>
      <protection locked="0"/>
    </xf>
    <xf numFmtId="0" fontId="10" fillId="5" borderId="6" xfId="5" applyFont="1" applyFill="1" applyBorder="1" applyAlignment="1" applyProtection="1">
      <alignment horizontal="center" vertical="center"/>
      <protection locked="0"/>
    </xf>
  </cellXfs>
  <cellStyles count="27">
    <cellStyle name="Обычный" xfId="0" builtinId="0"/>
    <cellStyle name="Обычный 2" xfId="1"/>
    <cellStyle name="Обычный 2 2" xfId="2"/>
    <cellStyle name="Обычный 25 2" xfId="16"/>
    <cellStyle name="Обычный 3" xfId="3"/>
    <cellStyle name="Обычный 3 2" xfId="17"/>
    <cellStyle name="Обычный 3 2 18" xfId="18"/>
    <cellStyle name="Обычный 3 2 18 2" xfId="14"/>
    <cellStyle name="Обычный 3 2 18 2 2" xfId="19"/>
    <cellStyle name="Обычный 3 2 18 3" xfId="20"/>
    <cellStyle name="Обычный 3 2 18 4" xfId="21"/>
    <cellStyle name="Обычный 3 2 2" xfId="22"/>
    <cellStyle name="Обычный 3 2 3" xfId="23"/>
    <cellStyle name="Обычный 3 3" xfId="4"/>
    <cellStyle name="Обычный 3 4" xfId="24"/>
    <cellStyle name="Обычный 3 5" xfId="25"/>
    <cellStyle name="Обычный_а1" xfId="12"/>
    <cellStyle name="Обычный_а4" xfId="8"/>
    <cellStyle name="Обычный_в2" xfId="5"/>
    <cellStyle name="Обычный_в3" xfId="7"/>
    <cellStyle name="Обычный_в4" xfId="9"/>
    <cellStyle name="Обычный_г2" xfId="10"/>
    <cellStyle name="Обычный_г3" xfId="13"/>
    <cellStyle name="Обычный_Лист1" xfId="6"/>
    <cellStyle name="Обычный_Лист4" xfId="11"/>
    <cellStyle name="Обычный_Лист5" xfId="15"/>
    <cellStyle name="Финансовый 2" xfId="26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80"/>
  <sheetViews>
    <sheetView tabSelected="1" view="pageBreakPreview" topLeftCell="E8" zoomScale="86" zoomScaleNormal="55" zoomScaleSheetLayoutView="86" workbookViewId="0">
      <selection activeCell="I26" sqref="I26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7.7109375" style="1" customWidth="1"/>
    <col min="10" max="13" width="17.85546875" style="1" customWidth="1"/>
    <col min="14" max="14" width="4.7109375" style="1" customWidth="1"/>
    <col min="15" max="17" width="19.28515625" style="11" customWidth="1"/>
    <col min="18" max="18" width="44.5703125" style="1" bestFit="1" customWidth="1"/>
    <col min="19" max="21" width="9.140625" style="1"/>
    <col min="22" max="22" width="65.28515625" style="1" customWidth="1"/>
    <col min="23" max="23" width="1.42578125" style="1" customWidth="1"/>
    <col min="24" max="27" width="1.140625" style="1" hidden="1" customWidth="1" outlineLevel="1"/>
    <col min="28" max="28" width="21.140625" style="1" customWidth="1" collapsed="1"/>
    <col min="29" max="29" width="19.7109375" style="1" customWidth="1"/>
    <col min="30" max="30" width="20.42578125" style="1" customWidth="1"/>
    <col min="31" max="31" width="19.28515625" style="1" customWidth="1"/>
    <col min="32" max="32" width="19" style="1" customWidth="1"/>
    <col min="33" max="33" width="18.140625" style="1" customWidth="1"/>
    <col min="34" max="16384" width="9.140625" style="1"/>
  </cols>
  <sheetData>
    <row r="1" spans="1:33" s="5" customFormat="1" ht="29.25" customHeight="1">
      <c r="A1" s="2" t="s">
        <v>67</v>
      </c>
      <c r="B1" s="2"/>
      <c r="C1" s="3" t="s">
        <v>5</v>
      </c>
      <c r="D1" s="49"/>
      <c r="E1" s="101" t="s">
        <v>194</v>
      </c>
      <c r="F1" s="102"/>
      <c r="G1" s="102"/>
      <c r="H1" s="102"/>
      <c r="I1" s="102"/>
      <c r="J1" s="102"/>
      <c r="K1" s="102"/>
      <c r="L1" s="102"/>
      <c r="M1" s="102"/>
      <c r="N1" s="6"/>
      <c r="O1" s="6"/>
      <c r="P1" s="6"/>
      <c r="Q1" s="6"/>
    </row>
    <row r="2" spans="1:33" s="5" customFormat="1" ht="20.25">
      <c r="A2" s="3">
        <v>7</v>
      </c>
      <c r="B2" s="3"/>
      <c r="C2" s="13">
        <f>VLOOKUP(E3,МО!$B$5:$C$59,2,FALSE)</f>
        <v>40</v>
      </c>
      <c r="D2" s="50"/>
      <c r="E2" s="103" t="s">
        <v>68</v>
      </c>
      <c r="F2" s="104"/>
      <c r="G2" s="104"/>
      <c r="H2" s="104"/>
      <c r="I2" s="104"/>
      <c r="J2" s="104"/>
      <c r="K2" s="104"/>
      <c r="L2" s="104"/>
      <c r="M2" s="104"/>
      <c r="N2" s="4"/>
      <c r="O2" s="4"/>
      <c r="P2" s="4"/>
      <c r="Q2" s="4"/>
      <c r="R2" s="40" t="s">
        <v>78</v>
      </c>
      <c r="S2" s="38"/>
      <c r="T2" s="38"/>
      <c r="U2" s="37"/>
      <c r="V2" s="37"/>
    </row>
    <row r="3" spans="1:33" s="5" customFormat="1" ht="20.25">
      <c r="A3" s="12"/>
      <c r="B3" s="12"/>
      <c r="C3" s="11"/>
      <c r="D3" s="11"/>
      <c r="E3" s="105" t="s">
        <v>34</v>
      </c>
      <c r="F3" s="105"/>
      <c r="G3" s="105"/>
      <c r="H3" s="105"/>
      <c r="I3" s="105"/>
      <c r="J3" s="105"/>
      <c r="K3" s="105"/>
      <c r="L3" s="105"/>
      <c r="M3" s="105"/>
      <c r="N3" s="7"/>
      <c r="O3" s="7"/>
      <c r="P3" s="7"/>
      <c r="Q3" s="7"/>
      <c r="R3" s="40"/>
      <c r="S3" s="38"/>
      <c r="T3" s="38"/>
      <c r="U3" s="37"/>
      <c r="V3" s="37"/>
    </row>
    <row r="4" spans="1:33" s="18" customFormat="1" ht="15.75">
      <c r="A4" s="14"/>
      <c r="B4" s="14"/>
      <c r="C4" s="15">
        <f>IF((COUNTIF(МО!$C$5:$C$13,C2)&gt;0)=TRUE,CONCATENATE(0,C2),C2)</f>
        <v>40</v>
      </c>
      <c r="D4" s="51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45" t="s">
        <v>81</v>
      </c>
      <c r="S4" s="109" t="s">
        <v>79</v>
      </c>
      <c r="T4" s="109"/>
      <c r="U4" s="109"/>
      <c r="V4" s="109"/>
    </row>
    <row r="5" spans="1:33" s="18" customFormat="1" ht="18.75">
      <c r="A5" s="14"/>
      <c r="B5" s="14"/>
      <c r="C5" s="62">
        <f>VLOOKUP(C2,МО!$A$5:$G$59,7)</f>
        <v>6114002141</v>
      </c>
      <c r="D5" s="24"/>
      <c r="E5" s="25"/>
      <c r="F5" s="25"/>
      <c r="G5" s="25"/>
      <c r="H5" s="25"/>
      <c r="I5" s="25"/>
      <c r="J5" s="25"/>
      <c r="K5" s="24"/>
      <c r="L5" s="26"/>
      <c r="M5" s="27"/>
      <c r="N5" s="17"/>
      <c r="O5" s="17"/>
      <c r="P5" s="17"/>
      <c r="Q5" s="17"/>
      <c r="R5" s="46" t="s">
        <v>82</v>
      </c>
      <c r="S5" s="109" t="s">
        <v>80</v>
      </c>
      <c r="T5" s="109"/>
      <c r="U5" s="109"/>
      <c r="V5" s="109"/>
    </row>
    <row r="6" spans="1:33" s="18" customFormat="1" ht="15" customHeight="1">
      <c r="A6" s="14"/>
      <c r="B6" s="14"/>
      <c r="C6" s="24"/>
      <c r="D6" s="24"/>
      <c r="E6" s="35"/>
      <c r="F6" s="35"/>
      <c r="G6" s="35"/>
      <c r="H6" s="35"/>
      <c r="I6" s="35"/>
      <c r="J6" s="35"/>
      <c r="K6" s="35"/>
      <c r="L6" s="35"/>
      <c r="M6" s="24"/>
      <c r="N6" s="17"/>
      <c r="O6" s="17"/>
      <c r="P6" s="17"/>
      <c r="Q6" s="17"/>
      <c r="R6" s="44"/>
      <c r="S6" s="110"/>
      <c r="T6" s="110"/>
      <c r="U6" s="110"/>
      <c r="V6" s="110"/>
    </row>
    <row r="7" spans="1:33" s="18" customFormat="1" ht="26.25" customHeight="1">
      <c r="A7" s="14"/>
      <c r="B7" s="14"/>
      <c r="C7" s="24"/>
      <c r="D7" s="24"/>
      <c r="E7" s="26"/>
      <c r="F7" s="26"/>
      <c r="G7" s="26"/>
      <c r="H7" s="26"/>
      <c r="I7" s="26"/>
      <c r="J7" s="26"/>
      <c r="K7" s="26"/>
      <c r="L7" s="26"/>
      <c r="M7" s="28"/>
      <c r="O7" s="100" t="s">
        <v>193</v>
      </c>
      <c r="P7" s="100"/>
      <c r="Q7" s="100"/>
      <c r="R7" s="44"/>
      <c r="S7" s="110"/>
      <c r="T7" s="110"/>
      <c r="U7" s="110"/>
      <c r="V7" s="110"/>
      <c r="AB7" s="106" t="s">
        <v>196</v>
      </c>
      <c r="AC7" s="107"/>
      <c r="AD7" s="107"/>
      <c r="AE7" s="107"/>
      <c r="AF7" s="107"/>
      <c r="AG7" s="108"/>
    </row>
    <row r="8" spans="1:33" s="20" customFormat="1" ht="15.75" customHeight="1">
      <c r="A8" s="112" t="s">
        <v>64</v>
      </c>
      <c r="B8" s="112" t="s">
        <v>65</v>
      </c>
      <c r="C8" s="116" t="s">
        <v>66</v>
      </c>
      <c r="D8" s="47"/>
      <c r="E8" s="114" t="s">
        <v>0</v>
      </c>
      <c r="F8" s="115" t="s">
        <v>6</v>
      </c>
      <c r="G8" s="19">
        <v>2022</v>
      </c>
      <c r="H8" s="19">
        <v>2023</v>
      </c>
      <c r="I8" s="19">
        <v>2024</v>
      </c>
      <c r="J8" s="19">
        <v>2025</v>
      </c>
      <c r="K8" s="19">
        <v>2026</v>
      </c>
      <c r="L8" s="19">
        <v>2027</v>
      </c>
      <c r="M8" s="19">
        <v>2028</v>
      </c>
      <c r="O8" s="98">
        <v>2022</v>
      </c>
      <c r="P8" s="98">
        <v>2023</v>
      </c>
      <c r="Q8" s="98">
        <v>2024</v>
      </c>
      <c r="R8" s="44"/>
      <c r="S8" s="118"/>
      <c r="T8" s="118"/>
      <c r="U8" s="118"/>
      <c r="V8" s="118"/>
      <c r="AB8" s="97">
        <f>G8</f>
        <v>2022</v>
      </c>
      <c r="AC8" s="97">
        <f t="shared" ref="AC8:AG8" si="0">H8</f>
        <v>2023</v>
      </c>
      <c r="AD8" s="97">
        <f t="shared" si="0"/>
        <v>2024</v>
      </c>
      <c r="AE8" s="97">
        <f t="shared" si="0"/>
        <v>2025</v>
      </c>
      <c r="AF8" s="97">
        <f t="shared" si="0"/>
        <v>2026</v>
      </c>
      <c r="AG8" s="97">
        <f t="shared" si="0"/>
        <v>2027</v>
      </c>
    </row>
    <row r="9" spans="1:33" s="20" customFormat="1" ht="15.75">
      <c r="A9" s="113"/>
      <c r="B9" s="113" t="s">
        <v>4</v>
      </c>
      <c r="C9" s="117" t="s">
        <v>4</v>
      </c>
      <c r="D9" s="48"/>
      <c r="E9" s="114"/>
      <c r="F9" s="115"/>
      <c r="G9" s="19" t="s">
        <v>1</v>
      </c>
      <c r="H9" s="19" t="s">
        <v>1</v>
      </c>
      <c r="I9" s="19" t="s">
        <v>1</v>
      </c>
      <c r="J9" s="19" t="s">
        <v>2</v>
      </c>
      <c r="K9" s="19" t="s">
        <v>3</v>
      </c>
      <c r="L9" s="19" t="s">
        <v>3</v>
      </c>
      <c r="M9" s="19" t="s">
        <v>3</v>
      </c>
      <c r="O9" s="99" t="s">
        <v>1</v>
      </c>
      <c r="P9" s="99" t="s">
        <v>1</v>
      </c>
      <c r="Q9" s="99" t="s">
        <v>1</v>
      </c>
      <c r="R9" s="39"/>
      <c r="S9" s="39"/>
      <c r="T9" s="39"/>
      <c r="AB9" s="95"/>
      <c r="AC9" s="95"/>
      <c r="AD9" s="95"/>
      <c r="AE9" s="95"/>
      <c r="AF9" s="95"/>
      <c r="AG9" s="95"/>
    </row>
    <row r="10" spans="1:33" s="20" customFormat="1" ht="31.5">
      <c r="A10" s="21">
        <v>700000</v>
      </c>
      <c r="B10" s="21">
        <f>VALUE(CONCATENATE($A$2,$C$4,C10))</f>
        <v>740100010</v>
      </c>
      <c r="C10" s="21">
        <v>100010</v>
      </c>
      <c r="D10" s="21">
        <v>1</v>
      </c>
      <c r="E10" s="31" t="s">
        <v>69</v>
      </c>
      <c r="F10" s="32" t="s">
        <v>70</v>
      </c>
      <c r="G10" s="42">
        <v>35.1</v>
      </c>
      <c r="H10" s="42">
        <v>36.5</v>
      </c>
      <c r="I10" s="42">
        <v>39.200000000000003</v>
      </c>
      <c r="J10" s="42">
        <v>41.2</v>
      </c>
      <c r="K10" s="43">
        <f>IFERROR(ROUND(J10/100*K11/100*K12,1),0)</f>
        <v>41.9</v>
      </c>
      <c r="L10" s="43">
        <f>IFERROR(ROUND(K10/100*L11/100*L12,1),0)</f>
        <v>42.2</v>
      </c>
      <c r="M10" s="43">
        <f>ROUND(L10/100*M11/100*M12,1)</f>
        <v>44.9</v>
      </c>
      <c r="N10" s="41"/>
      <c r="O10" s="63">
        <v>9213.2999999999993</v>
      </c>
      <c r="P10" s="63">
        <v>9951.7999999999993</v>
      </c>
      <c r="Q10" s="63">
        <v>12032.6</v>
      </c>
      <c r="R10" s="111" t="s">
        <v>195</v>
      </c>
      <c r="S10" s="111"/>
      <c r="T10" s="111"/>
      <c r="U10" s="111"/>
      <c r="V10" s="111"/>
      <c r="W10" s="111"/>
      <c r="AB10" s="96">
        <v>9213.3253999999997</v>
      </c>
      <c r="AC10" s="96">
        <v>9951.7999999999993</v>
      </c>
      <c r="AD10" s="96">
        <v>11750</v>
      </c>
      <c r="AE10" s="96">
        <v>12524.9</v>
      </c>
      <c r="AF10" s="96">
        <v>13351.1</v>
      </c>
      <c r="AG10" s="96">
        <v>14232.1</v>
      </c>
    </row>
    <row r="11" spans="1:33" s="20" customFormat="1" ht="31.5">
      <c r="A11" s="21">
        <v>700010</v>
      </c>
      <c r="B11" s="21">
        <f t="shared" ref="B11:B15" si="1">VALUE(CONCATENATE($A$2,$C$4,C11))</f>
        <v>740101010</v>
      </c>
      <c r="C11" s="21">
        <v>101010</v>
      </c>
      <c r="D11" s="21"/>
      <c r="E11" s="34" t="s">
        <v>71</v>
      </c>
      <c r="F11" s="32" t="s">
        <v>72</v>
      </c>
      <c r="G11" s="42">
        <v>100.1</v>
      </c>
      <c r="H11" s="42">
        <v>99.8</v>
      </c>
      <c r="I11" s="42">
        <v>99.99</v>
      </c>
      <c r="J11" s="43">
        <f>IFERROR(ROUND(IF(I10=0,0,J10/I10/IF(J12&lt;&gt;0,J12,100)*10000),1),0)</f>
        <v>96.8</v>
      </c>
      <c r="K11" s="42">
        <v>96.778999999999996</v>
      </c>
      <c r="L11" s="42">
        <v>96.856200000000001</v>
      </c>
      <c r="M11" s="42">
        <v>102.4</v>
      </c>
      <c r="N11" s="41"/>
      <c r="O11" s="41"/>
      <c r="P11" s="41"/>
      <c r="Q11" s="41"/>
      <c r="R11" s="111"/>
      <c r="S11" s="111"/>
      <c r="T11" s="111"/>
      <c r="U11" s="111"/>
      <c r="V11" s="111"/>
      <c r="W11" s="111"/>
      <c r="AB11" s="96">
        <v>98.2</v>
      </c>
      <c r="AC11" s="96">
        <v>103.1</v>
      </c>
      <c r="AD11" s="96">
        <v>110</v>
      </c>
      <c r="AE11" s="96">
        <v>102.2</v>
      </c>
      <c r="AF11" s="96">
        <v>102.3</v>
      </c>
      <c r="AG11" s="96">
        <v>102.4</v>
      </c>
    </row>
    <row r="12" spans="1:33" s="20" customFormat="1" ht="15.75">
      <c r="A12" s="21">
        <v>700020</v>
      </c>
      <c r="B12" s="21">
        <f t="shared" si="1"/>
        <v>740102010</v>
      </c>
      <c r="C12" s="21">
        <v>102010</v>
      </c>
      <c r="D12" s="21"/>
      <c r="E12" s="31" t="s">
        <v>73</v>
      </c>
      <c r="F12" s="32" t="s">
        <v>74</v>
      </c>
      <c r="G12" s="42">
        <f t="shared" ref="G12" si="2">IF(AB12="","",AB12)</f>
        <v>115.4</v>
      </c>
      <c r="H12" s="42">
        <f t="shared" ref="H12" si="3">IF(AC12="","",AC12)</f>
        <v>104.2</v>
      </c>
      <c r="I12" s="42">
        <v>107.4</v>
      </c>
      <c r="J12" s="42">
        <v>108.6</v>
      </c>
      <c r="K12" s="42">
        <v>105</v>
      </c>
      <c r="L12" s="42">
        <v>104</v>
      </c>
      <c r="M12" s="36">
        <v>104</v>
      </c>
      <c r="N12" s="41"/>
      <c r="O12" s="41"/>
      <c r="P12" s="41"/>
      <c r="Q12" s="41"/>
      <c r="R12" s="41"/>
      <c r="S12" s="41"/>
      <c r="T12" s="41"/>
      <c r="U12" s="41"/>
      <c r="AB12" s="96">
        <v>115.4</v>
      </c>
      <c r="AC12" s="96">
        <v>104.2</v>
      </c>
      <c r="AD12" s="96">
        <v>107.3</v>
      </c>
      <c r="AE12" s="96">
        <v>104.3</v>
      </c>
      <c r="AF12" s="96">
        <v>104.2</v>
      </c>
      <c r="AG12" s="96">
        <v>104.1</v>
      </c>
    </row>
    <row r="13" spans="1:33" s="20" customFormat="1" ht="25.5">
      <c r="A13" s="21">
        <v>700030</v>
      </c>
      <c r="B13" s="21">
        <f t="shared" si="1"/>
        <v>740100020</v>
      </c>
      <c r="C13" s="21">
        <v>100020</v>
      </c>
      <c r="D13" s="21">
        <v>2</v>
      </c>
      <c r="E13" s="31" t="s">
        <v>75</v>
      </c>
      <c r="F13" s="32" t="s">
        <v>70</v>
      </c>
      <c r="G13" s="42"/>
      <c r="H13" s="42"/>
      <c r="I13" s="42"/>
      <c r="J13" s="42"/>
      <c r="K13" s="43">
        <f>IFERROR(ROUND(J13/100*K14/100*K15,1),0)</f>
        <v>0</v>
      </c>
      <c r="L13" s="43">
        <f>IFERROR(ROUND(K13/100*L14/100*L15,1),0)</f>
        <v>0</v>
      </c>
      <c r="M13" s="43">
        <f>IFERROR(ROUND(L13/100*M14/100*M15,1),0)</f>
        <v>0</v>
      </c>
      <c r="N13" s="41"/>
      <c r="O13" s="63">
        <v>817.5</v>
      </c>
      <c r="P13" s="63">
        <v>2944.7</v>
      </c>
      <c r="Q13" s="63">
        <v>2185.9</v>
      </c>
      <c r="R13" s="41"/>
      <c r="S13" s="41"/>
      <c r="T13" s="41"/>
      <c r="U13" s="41"/>
      <c r="AB13" s="96">
        <v>817.45920000000001</v>
      </c>
      <c r="AC13" s="96">
        <v>2944.7</v>
      </c>
      <c r="AD13" s="96">
        <v>2635</v>
      </c>
      <c r="AE13" s="96">
        <v>2769.9</v>
      </c>
      <c r="AF13" s="96">
        <v>2898</v>
      </c>
      <c r="AG13" s="96">
        <v>3038</v>
      </c>
    </row>
    <row r="14" spans="1:33" s="20" customFormat="1" ht="30.75" customHeight="1">
      <c r="A14" s="21">
        <v>700040</v>
      </c>
      <c r="B14" s="21">
        <f t="shared" si="1"/>
        <v>740101020</v>
      </c>
      <c r="C14" s="21">
        <v>101020</v>
      </c>
      <c r="D14" s="21"/>
      <c r="E14" s="34" t="s">
        <v>76</v>
      </c>
      <c r="F14" s="32" t="s">
        <v>72</v>
      </c>
      <c r="G14" s="42"/>
      <c r="H14" s="42"/>
      <c r="I14" s="42"/>
      <c r="J14" s="43">
        <f>IFERROR(ROUND(IF(I13=0,0,J13/I13/IF(J15&lt;&gt;0,J15,100)*10000),1),0)</f>
        <v>0</v>
      </c>
      <c r="K14" s="42"/>
      <c r="L14" s="42"/>
      <c r="M14" s="42"/>
      <c r="N14" s="41"/>
      <c r="O14" s="41"/>
      <c r="P14" s="41"/>
      <c r="Q14" s="41"/>
      <c r="R14" s="41"/>
      <c r="S14" s="41"/>
      <c r="T14" s="41"/>
      <c r="U14" s="41"/>
      <c r="AB14" s="96">
        <v>173</v>
      </c>
      <c r="AC14" s="96">
        <v>328.9</v>
      </c>
      <c r="AD14" s="96">
        <v>83.9</v>
      </c>
      <c r="AE14" s="96">
        <v>100.4</v>
      </c>
      <c r="AF14" s="96">
        <v>100.6</v>
      </c>
      <c r="AG14" s="96">
        <v>100.8</v>
      </c>
    </row>
    <row r="15" spans="1:33" s="20" customFormat="1" ht="15.75">
      <c r="A15" s="21">
        <v>700050</v>
      </c>
      <c r="B15" s="21">
        <f t="shared" si="1"/>
        <v>740102020</v>
      </c>
      <c r="C15" s="21">
        <v>102020</v>
      </c>
      <c r="D15" s="21"/>
      <c r="E15" s="33" t="s">
        <v>77</v>
      </c>
      <c r="F15" s="32" t="s">
        <v>74</v>
      </c>
      <c r="G15" s="42">
        <f>IF(AB15="","",AB15)</f>
        <v>113.4</v>
      </c>
      <c r="H15" s="42">
        <f t="shared" ref="H15" si="4">IF(AC15="","",AC15)</f>
        <v>105.2</v>
      </c>
      <c r="I15" s="42">
        <v>113.2</v>
      </c>
      <c r="J15" s="42">
        <v>109.3</v>
      </c>
      <c r="K15" s="42">
        <v>105.4</v>
      </c>
      <c r="L15" s="42">
        <v>104</v>
      </c>
      <c r="M15" s="36">
        <v>104</v>
      </c>
      <c r="N15" s="41"/>
      <c r="O15" s="41"/>
      <c r="P15" s="41"/>
      <c r="Q15" s="41"/>
      <c r="R15" s="41"/>
      <c r="S15" s="41"/>
      <c r="T15" s="41"/>
      <c r="U15" s="41"/>
      <c r="AB15" s="96">
        <v>113.4</v>
      </c>
      <c r="AC15" s="96">
        <v>105.2</v>
      </c>
      <c r="AD15" s="96">
        <v>106.6</v>
      </c>
      <c r="AE15" s="96">
        <v>104.7</v>
      </c>
      <c r="AF15" s="96">
        <v>104</v>
      </c>
      <c r="AG15" s="96">
        <v>104</v>
      </c>
    </row>
    <row r="16" spans="1:33" s="20" customFormat="1" ht="15">
      <c r="A16" s="21">
        <v>700060</v>
      </c>
      <c r="B16" s="11"/>
      <c r="C16" s="11"/>
      <c r="D16" s="11"/>
      <c r="N16" s="41"/>
      <c r="O16" s="41"/>
      <c r="P16" s="41"/>
      <c r="Q16" s="41"/>
      <c r="R16" s="41"/>
      <c r="S16" s="41"/>
      <c r="T16" s="41"/>
      <c r="U16" s="41"/>
    </row>
    <row r="17" spans="1:21" s="20" customFormat="1" ht="15">
      <c r="A17" s="21">
        <v>700070</v>
      </c>
      <c r="B17" s="11"/>
      <c r="C17" s="11"/>
      <c r="D17" s="11"/>
      <c r="E17" s="22" t="s">
        <v>197</v>
      </c>
      <c r="F17" s="29"/>
      <c r="G17" s="29"/>
      <c r="H17" s="29"/>
      <c r="I17" s="29"/>
      <c r="J17" s="29"/>
      <c r="K17" s="29"/>
      <c r="L17" s="29"/>
      <c r="M17" s="1"/>
      <c r="N17" s="41"/>
      <c r="O17" s="41"/>
      <c r="P17" s="41"/>
      <c r="Q17" s="41"/>
      <c r="R17" s="41"/>
      <c r="S17" s="41"/>
      <c r="T17" s="41"/>
      <c r="U17" s="41"/>
    </row>
    <row r="18" spans="1:21" s="20" customFormat="1" ht="15">
      <c r="A18" s="21">
        <v>700080</v>
      </c>
      <c r="B18" s="11"/>
      <c r="C18" s="11"/>
      <c r="D18" s="11"/>
      <c r="E18" s="22" t="s">
        <v>198</v>
      </c>
      <c r="F18" s="30"/>
      <c r="G18" s="30"/>
      <c r="H18" s="30"/>
      <c r="I18" s="30"/>
      <c r="J18" s="30"/>
      <c r="K18" s="30"/>
      <c r="L18" s="22"/>
      <c r="M18" s="1"/>
      <c r="N18" s="41"/>
      <c r="O18" s="41"/>
      <c r="P18" s="41"/>
      <c r="Q18" s="41"/>
      <c r="R18" s="41"/>
      <c r="S18" s="41"/>
      <c r="T18" s="41"/>
      <c r="U18" s="41"/>
    </row>
    <row r="19" spans="1:21" s="20" customFormat="1" ht="15">
      <c r="A19" s="21">
        <v>700090</v>
      </c>
      <c r="B19" s="11"/>
      <c r="C19" s="11"/>
      <c r="D19" s="11"/>
      <c r="E19" s="22"/>
      <c r="F19" s="30"/>
      <c r="G19" s="30"/>
      <c r="H19" s="30"/>
      <c r="I19" s="30"/>
      <c r="J19" s="30"/>
      <c r="K19" s="30"/>
      <c r="L19" s="30"/>
      <c r="M19" s="1"/>
      <c r="N19" s="41"/>
      <c r="O19" s="41"/>
      <c r="P19" s="41"/>
      <c r="Q19" s="41"/>
      <c r="R19" s="41"/>
      <c r="S19" s="41"/>
      <c r="T19" s="41"/>
      <c r="U19" s="41"/>
    </row>
    <row r="20" spans="1:21" s="20" customFormat="1" ht="15">
      <c r="A20" s="21">
        <v>700100</v>
      </c>
      <c r="B20" s="11"/>
      <c r="C20" s="11"/>
      <c r="D20" s="11"/>
      <c r="E20" s="22"/>
      <c r="F20" s="22"/>
      <c r="G20" s="22"/>
      <c r="H20" s="22"/>
      <c r="I20" s="22"/>
      <c r="J20" s="22"/>
      <c r="K20" s="22"/>
      <c r="L20" s="22"/>
      <c r="M20" s="1"/>
      <c r="N20" s="41"/>
      <c r="O20" s="41"/>
      <c r="P20" s="41"/>
      <c r="Q20" s="41"/>
      <c r="R20" s="41"/>
      <c r="S20" s="41"/>
      <c r="T20" s="41"/>
      <c r="U20" s="41"/>
    </row>
    <row r="21" spans="1:21" s="20" customFormat="1" ht="15">
      <c r="A21" s="21">
        <v>700110</v>
      </c>
      <c r="B21" s="11"/>
      <c r="C21" s="11"/>
      <c r="D21" s="11"/>
      <c r="E21" s="22" t="s">
        <v>199</v>
      </c>
      <c r="F21" s="22"/>
      <c r="G21" s="22"/>
      <c r="H21" s="22"/>
      <c r="I21" s="22"/>
      <c r="J21" s="22"/>
      <c r="K21" s="22"/>
      <c r="L21" s="22"/>
      <c r="M21" s="1"/>
      <c r="N21" s="41"/>
      <c r="O21" s="41"/>
      <c r="P21" s="41"/>
      <c r="Q21" s="41"/>
      <c r="R21" s="41"/>
      <c r="S21" s="41"/>
      <c r="T21" s="41"/>
      <c r="U21" s="41"/>
    </row>
    <row r="22" spans="1:21" s="20" customFormat="1" ht="15">
      <c r="A22" s="21">
        <v>700120</v>
      </c>
      <c r="B22" s="11"/>
      <c r="C22" s="11"/>
      <c r="D22" s="11"/>
      <c r="E22" s="22"/>
      <c r="F22" s="23"/>
      <c r="G22" s="23"/>
      <c r="H22" s="23"/>
      <c r="I22" s="23"/>
      <c r="J22" s="23" t="s">
        <v>7</v>
      </c>
      <c r="K22" s="22" t="s">
        <v>8</v>
      </c>
      <c r="L22" s="22"/>
      <c r="M22" s="1"/>
      <c r="N22" s="41"/>
      <c r="O22" s="41"/>
      <c r="P22" s="41"/>
      <c r="Q22" s="41"/>
      <c r="R22" s="41"/>
      <c r="S22" s="41"/>
      <c r="T22" s="41"/>
      <c r="U22" s="41"/>
    </row>
    <row r="23" spans="1:21" s="20" customFormat="1">
      <c r="A23" s="11"/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41"/>
      <c r="O23" s="41"/>
      <c r="P23" s="41"/>
      <c r="Q23" s="41"/>
      <c r="R23" s="41"/>
      <c r="S23" s="41"/>
      <c r="T23" s="41"/>
      <c r="U23" s="41"/>
    </row>
    <row r="24" spans="1:21" s="41" customFormat="1"/>
    <row r="25" spans="1:21" s="41" customFormat="1"/>
    <row r="26" spans="1:21" s="41" customFormat="1"/>
    <row r="27" spans="1:21" s="41" customFormat="1"/>
    <row r="28" spans="1:21" s="41" customFormat="1"/>
    <row r="29" spans="1:21" s="41" customFormat="1"/>
    <row r="30" spans="1:21" s="41" customFormat="1"/>
    <row r="31" spans="1:21" s="41" customFormat="1"/>
    <row r="32" spans="1:21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7" s="41" customFormat="1"/>
    <row r="66" spans="1:17" s="41" customFormat="1"/>
    <row r="67" spans="1:17" s="20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1"/>
      <c r="P67" s="11"/>
      <c r="Q67" s="11"/>
    </row>
    <row r="68" spans="1:17" s="20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1"/>
      <c r="P68" s="11"/>
      <c r="Q68" s="11"/>
    </row>
    <row r="69" spans="1:17" s="20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1"/>
      <c r="P69" s="11"/>
      <c r="Q69" s="11"/>
    </row>
    <row r="70" spans="1:17" s="20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1"/>
      <c r="P70" s="11"/>
      <c r="Q70" s="11"/>
    </row>
    <row r="71" spans="1:17" s="20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1"/>
      <c r="P71" s="11"/>
      <c r="Q71" s="11"/>
    </row>
    <row r="72" spans="1:17" s="20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1"/>
      <c r="P72" s="11"/>
      <c r="Q72" s="11"/>
    </row>
    <row r="73" spans="1:17" s="20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1"/>
      <c r="P73" s="11"/>
      <c r="Q73" s="11"/>
    </row>
    <row r="74" spans="1:17" s="20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  <c r="P74" s="11"/>
      <c r="Q74" s="11"/>
    </row>
    <row r="75" spans="1:17" s="20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  <c r="P75" s="11"/>
      <c r="Q75" s="11"/>
    </row>
    <row r="76" spans="1:17" s="20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1"/>
      <c r="P76" s="11"/>
      <c r="Q76" s="11"/>
    </row>
    <row r="77" spans="1:17" s="20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1"/>
      <c r="P77" s="11"/>
      <c r="Q77" s="11"/>
    </row>
    <row r="78" spans="1:17" s="20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1"/>
      <c r="P78" s="11"/>
      <c r="Q78" s="11"/>
    </row>
    <row r="79" spans="1:17" s="20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1"/>
      <c r="P79" s="11"/>
      <c r="Q79" s="11"/>
    </row>
    <row r="80" spans="1:17" s="20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1"/>
      <c r="P80" s="11"/>
      <c r="Q80" s="11"/>
    </row>
    <row r="81" spans="1:17" s="20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1"/>
      <c r="P81" s="11"/>
      <c r="Q81" s="11"/>
    </row>
    <row r="82" spans="1:17" s="20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1"/>
      <c r="P82" s="11"/>
      <c r="Q82" s="11"/>
    </row>
    <row r="83" spans="1:17" s="20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1"/>
      <c r="P83" s="11"/>
      <c r="Q83" s="11"/>
    </row>
    <row r="84" spans="1:17" s="20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1"/>
      <c r="P84" s="11"/>
      <c r="Q84" s="11"/>
    </row>
    <row r="85" spans="1:17" s="20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1"/>
      <c r="P85" s="11"/>
      <c r="Q85" s="11"/>
    </row>
    <row r="86" spans="1:17" s="20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1"/>
      <c r="P86" s="11"/>
      <c r="Q86" s="11"/>
    </row>
    <row r="87" spans="1:17" s="20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1"/>
      <c r="P87" s="11"/>
      <c r="Q87" s="11"/>
    </row>
    <row r="88" spans="1:17" s="20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1"/>
      <c r="P88" s="11"/>
      <c r="Q88" s="11"/>
    </row>
    <row r="89" spans="1:17" s="20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1"/>
      <c r="P89" s="11"/>
      <c r="Q89" s="11"/>
    </row>
    <row r="90" spans="1:17" s="20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1"/>
      <c r="P90" s="11"/>
      <c r="Q90" s="11"/>
    </row>
    <row r="91" spans="1:17" s="20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1"/>
      <c r="P91" s="11"/>
      <c r="Q91" s="11"/>
    </row>
    <row r="92" spans="1:17" s="20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1"/>
      <c r="P92" s="11"/>
      <c r="Q92" s="11"/>
    </row>
    <row r="93" spans="1:17" s="20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1"/>
      <c r="P93" s="11"/>
      <c r="Q93" s="11"/>
    </row>
    <row r="94" spans="1:17" s="20" customForma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1"/>
      <c r="P94" s="11"/>
      <c r="Q94" s="11"/>
    </row>
    <row r="95" spans="1:17" s="20" customForma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1"/>
      <c r="P95" s="11"/>
      <c r="Q95" s="11"/>
    </row>
    <row r="96" spans="1:17" s="20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1"/>
      <c r="P96" s="11"/>
      <c r="Q96" s="11"/>
    </row>
    <row r="97" spans="1:17" s="20" customForma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1"/>
      <c r="P97" s="11"/>
      <c r="Q97" s="11"/>
    </row>
    <row r="98" spans="1:17" s="20" customForma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1"/>
      <c r="P98" s="11"/>
      <c r="Q98" s="11"/>
    </row>
    <row r="99" spans="1:17" s="20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1"/>
      <c r="P99" s="11"/>
      <c r="Q99" s="11"/>
    </row>
    <row r="100" spans="1:17" s="20" customForma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1"/>
      <c r="P100" s="11"/>
      <c r="Q100" s="11"/>
    </row>
    <row r="101" spans="1:17" s="20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1"/>
      <c r="P101" s="11"/>
      <c r="Q101" s="11"/>
    </row>
    <row r="102" spans="1:17" s="20" customForma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1"/>
      <c r="P102" s="11"/>
      <c r="Q102" s="11"/>
    </row>
    <row r="103" spans="1:17" s="20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1"/>
      <c r="P103" s="11"/>
      <c r="Q103" s="11"/>
    </row>
    <row r="104" spans="1:17" s="20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1"/>
      <c r="P104" s="11"/>
      <c r="Q104" s="11"/>
    </row>
    <row r="105" spans="1:17" s="20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1"/>
      <c r="P105" s="11"/>
      <c r="Q105" s="11"/>
    </row>
    <row r="106" spans="1:17" s="20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1"/>
      <c r="P106" s="11"/>
      <c r="Q106" s="11"/>
    </row>
    <row r="107" spans="1:17" s="20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1"/>
      <c r="P107" s="11"/>
      <c r="Q107" s="11"/>
    </row>
    <row r="108" spans="1:17" s="20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1"/>
      <c r="P108" s="11"/>
      <c r="Q108" s="11"/>
    </row>
    <row r="109" spans="1:17" s="20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1"/>
      <c r="P109" s="11"/>
      <c r="Q109" s="11"/>
    </row>
    <row r="110" spans="1:17" s="20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1"/>
      <c r="P110" s="11"/>
      <c r="Q110" s="11"/>
    </row>
    <row r="111" spans="1:17" s="20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1"/>
      <c r="P111" s="11"/>
      <c r="Q111" s="11"/>
    </row>
    <row r="112" spans="1:17" s="20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1"/>
      <c r="P112" s="11"/>
      <c r="Q112" s="11"/>
    </row>
    <row r="113" spans="1:17" s="20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1"/>
      <c r="P113" s="11"/>
      <c r="Q113" s="11"/>
    </row>
    <row r="114" spans="1:17" s="20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1"/>
      <c r="P114" s="11"/>
      <c r="Q114" s="11"/>
    </row>
    <row r="115" spans="1:17" s="20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1"/>
      <c r="P115" s="11"/>
      <c r="Q115" s="11"/>
    </row>
    <row r="116" spans="1:17" s="20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1"/>
      <c r="P116" s="11"/>
      <c r="Q116" s="11"/>
    </row>
    <row r="117" spans="1:17" s="20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1"/>
      <c r="P117" s="11"/>
      <c r="Q117" s="11"/>
    </row>
    <row r="118" spans="1:17" s="20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1"/>
      <c r="P118" s="11"/>
      <c r="Q118" s="11"/>
    </row>
    <row r="119" spans="1:17" s="20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1"/>
      <c r="P119" s="11"/>
      <c r="Q119" s="11"/>
    </row>
    <row r="120" spans="1:17" s="20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1"/>
      <c r="P120" s="11"/>
      <c r="Q120" s="11"/>
    </row>
    <row r="121" spans="1:17" s="20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1"/>
      <c r="P121" s="11"/>
      <c r="Q121" s="11"/>
    </row>
    <row r="122" spans="1:17" s="20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1"/>
      <c r="P122" s="11"/>
      <c r="Q122" s="11"/>
    </row>
    <row r="123" spans="1:17" s="20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1"/>
      <c r="P123" s="11"/>
      <c r="Q123" s="11"/>
    </row>
    <row r="124" spans="1:17" s="20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1"/>
      <c r="P124" s="11"/>
      <c r="Q124" s="11"/>
    </row>
    <row r="125" spans="1:17" s="20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1"/>
      <c r="P125" s="11"/>
      <c r="Q125" s="11"/>
    </row>
    <row r="126" spans="1:17" s="20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1"/>
      <c r="P126" s="11"/>
      <c r="Q126" s="11"/>
    </row>
    <row r="127" spans="1:17" s="20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1"/>
      <c r="P127" s="11"/>
      <c r="Q127" s="11"/>
    </row>
    <row r="128" spans="1:17" s="20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1"/>
      <c r="P128" s="11"/>
      <c r="Q128" s="11"/>
    </row>
    <row r="129" spans="1:17" s="20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1"/>
      <c r="P129" s="11"/>
      <c r="Q129" s="11"/>
    </row>
    <row r="130" spans="1:17" s="20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1"/>
      <c r="P130" s="11"/>
      <c r="Q130" s="11"/>
    </row>
    <row r="131" spans="1:17" s="20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1"/>
      <c r="P131" s="11"/>
      <c r="Q131" s="11"/>
    </row>
    <row r="132" spans="1:17" s="20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1"/>
      <c r="P132" s="11"/>
      <c r="Q132" s="11"/>
    </row>
    <row r="133" spans="1:17" s="20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1"/>
      <c r="P133" s="11"/>
      <c r="Q133" s="11"/>
    </row>
    <row r="134" spans="1:17" s="20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1"/>
      <c r="P134" s="11"/>
      <c r="Q134" s="11"/>
    </row>
    <row r="135" spans="1:17" s="20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1"/>
      <c r="P135" s="11"/>
      <c r="Q135" s="11"/>
    </row>
    <row r="136" spans="1:17" s="20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1"/>
      <c r="P136" s="11"/>
      <c r="Q136" s="11"/>
    </row>
    <row r="137" spans="1:17" s="20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1"/>
      <c r="P137" s="11"/>
      <c r="Q137" s="11"/>
    </row>
    <row r="138" spans="1:17" s="20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1"/>
      <c r="P138" s="11"/>
      <c r="Q138" s="11"/>
    </row>
    <row r="139" spans="1:17" s="20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1"/>
      <c r="P139" s="11"/>
      <c r="Q139" s="11"/>
    </row>
    <row r="140" spans="1:17" s="20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1"/>
      <c r="P140" s="11"/>
      <c r="Q140" s="11"/>
    </row>
    <row r="141" spans="1:17" s="20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1"/>
      <c r="P141" s="11"/>
      <c r="Q141" s="11"/>
    </row>
    <row r="142" spans="1:17" s="20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1"/>
      <c r="P142" s="11"/>
      <c r="Q142" s="11"/>
    </row>
    <row r="143" spans="1:17" s="20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1"/>
      <c r="P143" s="11"/>
      <c r="Q143" s="11"/>
    </row>
    <row r="144" spans="1:17" s="20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1"/>
      <c r="P144" s="11"/>
      <c r="Q144" s="11"/>
    </row>
    <row r="145" spans="1:17" s="20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1"/>
      <c r="P145" s="11"/>
      <c r="Q145" s="11"/>
    </row>
    <row r="146" spans="1:17" s="20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1"/>
      <c r="P146" s="11"/>
      <c r="Q146" s="11"/>
    </row>
    <row r="147" spans="1:17" s="20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1"/>
      <c r="P147" s="11"/>
      <c r="Q147" s="11"/>
    </row>
    <row r="148" spans="1:17" s="20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1"/>
      <c r="P148" s="11"/>
      <c r="Q148" s="11"/>
    </row>
    <row r="149" spans="1:17" s="20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1"/>
      <c r="P149" s="11"/>
      <c r="Q149" s="11"/>
    </row>
    <row r="150" spans="1:17" s="20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1"/>
      <c r="P150" s="11"/>
      <c r="Q150" s="11"/>
    </row>
    <row r="151" spans="1:17" s="20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1"/>
      <c r="P151" s="11"/>
      <c r="Q151" s="11"/>
    </row>
    <row r="152" spans="1:17" s="20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1"/>
      <c r="P152" s="11"/>
      <c r="Q152" s="11"/>
    </row>
    <row r="153" spans="1:17" s="20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1"/>
      <c r="P153" s="11"/>
      <c r="Q153" s="11"/>
    </row>
    <row r="154" spans="1:17" s="20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1"/>
      <c r="P154" s="11"/>
      <c r="Q154" s="11"/>
    </row>
    <row r="155" spans="1:17" s="20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1"/>
      <c r="P155" s="11"/>
      <c r="Q155" s="11"/>
    </row>
    <row r="156" spans="1:17" s="20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1"/>
      <c r="P156" s="11"/>
      <c r="Q156" s="11"/>
    </row>
    <row r="157" spans="1:17" s="20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1"/>
      <c r="P157" s="11"/>
      <c r="Q157" s="11"/>
    </row>
    <row r="158" spans="1:17" s="20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1"/>
      <c r="P158" s="11"/>
      <c r="Q158" s="11"/>
    </row>
    <row r="159" spans="1:17" s="20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1"/>
      <c r="P159" s="11"/>
      <c r="Q159" s="11"/>
    </row>
    <row r="160" spans="1:17" s="20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1"/>
      <c r="P160" s="11"/>
      <c r="Q160" s="11"/>
    </row>
    <row r="161" spans="1:17" s="20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1"/>
      <c r="P161" s="11"/>
      <c r="Q161" s="11"/>
    </row>
    <row r="162" spans="1:17" s="20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1"/>
      <c r="P162" s="11"/>
      <c r="Q162" s="11"/>
    </row>
    <row r="163" spans="1:17" s="20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1"/>
      <c r="P163" s="11"/>
      <c r="Q163" s="11"/>
    </row>
    <row r="164" spans="1:17" s="20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1"/>
      <c r="P164" s="11"/>
      <c r="Q164" s="11"/>
    </row>
    <row r="165" spans="1:17" s="20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1"/>
      <c r="P165" s="11"/>
      <c r="Q165" s="11"/>
    </row>
    <row r="166" spans="1:17" s="20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1"/>
      <c r="P166" s="11"/>
      <c r="Q166" s="11"/>
    </row>
    <row r="167" spans="1:17" s="20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1"/>
      <c r="P167" s="11"/>
      <c r="Q167" s="11"/>
    </row>
    <row r="168" spans="1:17" s="20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1"/>
      <c r="P168" s="11"/>
      <c r="Q168" s="11"/>
    </row>
    <row r="169" spans="1:17" s="20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1"/>
      <c r="P169" s="11"/>
      <c r="Q169" s="11"/>
    </row>
    <row r="170" spans="1:17" s="20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1"/>
      <c r="P170" s="11"/>
      <c r="Q170" s="11"/>
    </row>
    <row r="171" spans="1:17" s="20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1"/>
      <c r="P171" s="11"/>
      <c r="Q171" s="11"/>
    </row>
    <row r="172" spans="1:17" s="20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1"/>
      <c r="P172" s="11"/>
      <c r="Q172" s="11"/>
    </row>
    <row r="173" spans="1:17" s="20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1"/>
      <c r="P173" s="11"/>
      <c r="Q173" s="11"/>
    </row>
    <row r="174" spans="1:17" s="20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1"/>
      <c r="P174" s="11"/>
      <c r="Q174" s="11"/>
    </row>
    <row r="175" spans="1:17" s="20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1"/>
      <c r="P175" s="11"/>
      <c r="Q175" s="11"/>
    </row>
    <row r="176" spans="1:17" s="20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1"/>
      <c r="P176" s="11"/>
      <c r="Q176" s="11"/>
    </row>
    <row r="177" spans="1:17" s="20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1"/>
      <c r="P177" s="11"/>
      <c r="Q177" s="11"/>
    </row>
    <row r="178" spans="1:17" s="20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1"/>
      <c r="P178" s="11"/>
      <c r="Q178" s="11"/>
    </row>
    <row r="179" spans="1:17" s="20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1"/>
      <c r="P179" s="11"/>
      <c r="Q179" s="11"/>
    </row>
    <row r="180" spans="1:17" s="20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1"/>
      <c r="P180" s="11"/>
      <c r="Q180" s="11"/>
    </row>
  </sheetData>
  <sheetProtection password="CF16" sheet="1" objects="1" scenarios="1" formatCells="0" formatColumns="0" formatRows="0"/>
  <dataConsolidate topLabels="1" link="1">
    <dataRefs count="1">
      <dataRef ref="G189:G200" sheet="ВВОД"/>
    </dataRefs>
  </dataConsolidate>
  <mergeCells count="16">
    <mergeCell ref="R10:W11"/>
    <mergeCell ref="A8:A9"/>
    <mergeCell ref="E8:E9"/>
    <mergeCell ref="F8:F9"/>
    <mergeCell ref="B8:B9"/>
    <mergeCell ref="C8:C9"/>
    <mergeCell ref="S8:V8"/>
    <mergeCell ref="O7:Q7"/>
    <mergeCell ref="E1:M1"/>
    <mergeCell ref="E2:M2"/>
    <mergeCell ref="E3:M3"/>
    <mergeCell ref="AB7:AG7"/>
    <mergeCell ref="S4:V4"/>
    <mergeCell ref="S5:V5"/>
    <mergeCell ref="S6:V6"/>
    <mergeCell ref="S7:V7"/>
  </mergeCells>
  <phoneticPr fontId="5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3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/>
  <dimension ref="A1:F59"/>
  <sheetViews>
    <sheetView zoomScale="70" zoomScaleNormal="70" workbookViewId="0">
      <selection activeCell="M20" sqref="M20"/>
    </sheetView>
  </sheetViews>
  <sheetFormatPr defaultRowHeight="16.5" customHeight="1"/>
  <cols>
    <col min="1" max="1" width="12.7109375" style="52" customWidth="1"/>
    <col min="2" max="2" width="9.140625" style="52"/>
    <col min="3" max="3" width="31.28515625" style="52" customWidth="1"/>
    <col min="4" max="4" width="7.7109375" style="52" customWidth="1"/>
    <col min="5" max="5" width="34" style="94" customWidth="1"/>
    <col min="6" max="6" width="34.140625" style="52" customWidth="1"/>
    <col min="7" max="16384" width="9.140625" style="52"/>
  </cols>
  <sheetData>
    <row r="1" spans="1:6" ht="23.25" customHeight="1">
      <c r="A1" s="64" t="s">
        <v>67</v>
      </c>
      <c r="C1" s="119" t="s">
        <v>124</v>
      </c>
      <c r="D1" s="120" t="s">
        <v>125</v>
      </c>
      <c r="E1" s="122" t="s">
        <v>126</v>
      </c>
      <c r="F1" s="119" t="s">
        <v>127</v>
      </c>
    </row>
    <row r="2" spans="1:6" ht="16.5" customHeight="1">
      <c r="A2" s="65">
        <v>7</v>
      </c>
      <c r="C2" s="119"/>
      <c r="D2" s="121"/>
      <c r="E2" s="123"/>
      <c r="F2" s="119"/>
    </row>
    <row r="3" spans="1:6" ht="16.5" customHeight="1">
      <c r="D3" s="66"/>
      <c r="E3" s="66"/>
    </row>
    <row r="4" spans="1:6" ht="16.5" customHeight="1">
      <c r="B4" s="67">
        <v>61</v>
      </c>
      <c r="C4" s="68" t="s">
        <v>128</v>
      </c>
      <c r="D4" s="69">
        <v>61</v>
      </c>
      <c r="E4" s="70"/>
      <c r="F4" s="71"/>
    </row>
    <row r="5" spans="1:6" ht="16.5" customHeight="1">
      <c r="B5" s="67">
        <v>1</v>
      </c>
      <c r="C5" s="60" t="s">
        <v>51</v>
      </c>
      <c r="D5" s="72" t="s">
        <v>129</v>
      </c>
      <c r="E5" s="73" t="s">
        <v>130</v>
      </c>
      <c r="F5" s="74" t="str">
        <f>CONCATENATE(E5,D5)</f>
        <v>г.Ростов_на_Дону01</v>
      </c>
    </row>
    <row r="6" spans="1:6" ht="16.5" customHeight="1">
      <c r="B6" s="67">
        <v>2</v>
      </c>
      <c r="C6" s="54" t="s">
        <v>49</v>
      </c>
      <c r="D6" s="72" t="s">
        <v>131</v>
      </c>
      <c r="E6" s="75" t="s">
        <v>132</v>
      </c>
      <c r="F6" s="74" t="str">
        <f t="shared" ref="F6:F59" si="0">CONCATENATE(E6,D6)</f>
        <v>г.Азов02</v>
      </c>
    </row>
    <row r="7" spans="1:6" ht="16.5" customHeight="1">
      <c r="B7" s="67">
        <v>3</v>
      </c>
      <c r="C7" s="76" t="s">
        <v>52</v>
      </c>
      <c r="D7" s="72" t="s">
        <v>133</v>
      </c>
      <c r="E7" s="77" t="s">
        <v>134</v>
      </c>
      <c r="F7" s="74" t="str">
        <f t="shared" si="0"/>
        <v>г.Батайск03</v>
      </c>
    </row>
    <row r="8" spans="1:6" ht="16.5" customHeight="1">
      <c r="B8" s="67">
        <v>4</v>
      </c>
      <c r="C8" s="58" t="s">
        <v>53</v>
      </c>
      <c r="D8" s="72" t="s">
        <v>135</v>
      </c>
      <c r="E8" s="78" t="s">
        <v>136</v>
      </c>
      <c r="F8" s="74" t="str">
        <f t="shared" si="0"/>
        <v>г.Волгодонск04</v>
      </c>
    </row>
    <row r="9" spans="1:6" ht="16.5" customHeight="1">
      <c r="B9" s="67">
        <v>5</v>
      </c>
      <c r="C9" s="79" t="s">
        <v>54</v>
      </c>
      <c r="D9" s="72" t="s">
        <v>137</v>
      </c>
      <c r="E9" s="80" t="s">
        <v>138</v>
      </c>
      <c r="F9" s="74" t="str">
        <f t="shared" si="0"/>
        <v>г.Гуково05</v>
      </c>
    </row>
    <row r="10" spans="1:6" ht="16.5" customHeight="1">
      <c r="B10" s="67">
        <v>6</v>
      </c>
      <c r="C10" s="56" t="s">
        <v>50</v>
      </c>
      <c r="D10" s="72" t="s">
        <v>139</v>
      </c>
      <c r="E10" s="81" t="s">
        <v>140</v>
      </c>
      <c r="F10" s="74" t="str">
        <f t="shared" si="0"/>
        <v>г.Донецк06</v>
      </c>
    </row>
    <row r="11" spans="1:6" ht="16.5" customHeight="1">
      <c r="B11" s="67">
        <v>7</v>
      </c>
      <c r="C11" s="79" t="s">
        <v>55</v>
      </c>
      <c r="D11" s="72" t="s">
        <v>141</v>
      </c>
      <c r="E11" s="80" t="s">
        <v>142</v>
      </c>
      <c r="F11" s="74" t="str">
        <f t="shared" si="0"/>
        <v>г.Зверево07</v>
      </c>
    </row>
    <row r="12" spans="1:6" ht="16.5" customHeight="1">
      <c r="B12" s="67">
        <v>8</v>
      </c>
      <c r="C12" s="82" t="s">
        <v>56</v>
      </c>
      <c r="D12" s="72" t="s">
        <v>143</v>
      </c>
      <c r="E12" s="83" t="s">
        <v>144</v>
      </c>
      <c r="F12" s="74" t="str">
        <f t="shared" si="0"/>
        <v>г.Каменск_Шахтинский08</v>
      </c>
    </row>
    <row r="13" spans="1:6" ht="16.5" customHeight="1">
      <c r="B13" s="67">
        <v>9</v>
      </c>
      <c r="C13" s="56" t="s">
        <v>61</v>
      </c>
      <c r="D13" s="72" t="s">
        <v>145</v>
      </c>
      <c r="E13" s="81" t="s">
        <v>146</v>
      </c>
      <c r="F13" s="74" t="str">
        <f t="shared" si="0"/>
        <v>г.Новочеркасск09</v>
      </c>
    </row>
    <row r="14" spans="1:6" ht="16.5" customHeight="1">
      <c r="B14" s="67">
        <v>10</v>
      </c>
      <c r="C14" s="84" t="s">
        <v>57</v>
      </c>
      <c r="D14" s="69">
        <v>10</v>
      </c>
      <c r="E14" s="84" t="s">
        <v>147</v>
      </c>
      <c r="F14" s="74" t="str">
        <f t="shared" si="0"/>
        <v>г.Новошахтинск10</v>
      </c>
    </row>
    <row r="15" spans="1:6" ht="16.5" customHeight="1">
      <c r="B15" s="67">
        <v>11</v>
      </c>
      <c r="C15" s="85" t="s">
        <v>58</v>
      </c>
      <c r="D15" s="69">
        <v>11</v>
      </c>
      <c r="E15" s="84" t="s">
        <v>148</v>
      </c>
      <c r="F15" s="74" t="str">
        <f t="shared" si="0"/>
        <v>г.Таганрог11</v>
      </c>
    </row>
    <row r="16" spans="1:6" ht="16.5" customHeight="1">
      <c r="B16" s="67">
        <v>12</v>
      </c>
      <c r="C16" s="53" t="s">
        <v>59</v>
      </c>
      <c r="D16" s="69">
        <v>12</v>
      </c>
      <c r="E16" s="86" t="s">
        <v>149</v>
      </c>
      <c r="F16" s="74" t="str">
        <f t="shared" si="0"/>
        <v>г.Шахты12</v>
      </c>
    </row>
    <row r="17" spans="2:6" ht="16.5" customHeight="1">
      <c r="B17" s="67">
        <v>13</v>
      </c>
      <c r="C17" s="85" t="s">
        <v>60</v>
      </c>
      <c r="D17" s="69">
        <v>13</v>
      </c>
      <c r="E17" s="84" t="s">
        <v>150</v>
      </c>
      <c r="F17" s="74" t="str">
        <f t="shared" si="0"/>
        <v>Азовский_район13</v>
      </c>
    </row>
    <row r="18" spans="2:6" ht="16.5" customHeight="1">
      <c r="B18" s="67">
        <v>14</v>
      </c>
      <c r="C18" s="85" t="s">
        <v>83</v>
      </c>
      <c r="D18" s="69">
        <v>14</v>
      </c>
      <c r="E18" s="84" t="s">
        <v>151</v>
      </c>
      <c r="F18" s="74" t="str">
        <f t="shared" si="0"/>
        <v>Аксайский_район14</v>
      </c>
    </row>
    <row r="19" spans="2:6" ht="16.5" customHeight="1">
      <c r="B19" s="67">
        <v>15</v>
      </c>
      <c r="C19" s="76" t="s">
        <v>84</v>
      </c>
      <c r="D19" s="69">
        <v>15</v>
      </c>
      <c r="E19" s="77" t="s">
        <v>152</v>
      </c>
      <c r="F19" s="74" t="str">
        <f t="shared" si="0"/>
        <v>Багаевский_район15</v>
      </c>
    </row>
    <row r="20" spans="2:6" ht="16.5" customHeight="1">
      <c r="B20" s="67">
        <v>16</v>
      </c>
      <c r="C20" s="53" t="s">
        <v>85</v>
      </c>
      <c r="D20" s="69">
        <v>16</v>
      </c>
      <c r="E20" s="86" t="s">
        <v>153</v>
      </c>
      <c r="F20" s="74" t="str">
        <f t="shared" si="0"/>
        <v>Белокалитвинский_район16</v>
      </c>
    </row>
    <row r="21" spans="2:6" ht="16.5" customHeight="1">
      <c r="B21" s="67">
        <v>17</v>
      </c>
      <c r="C21" s="85" t="s">
        <v>62</v>
      </c>
      <c r="D21" s="69">
        <v>17</v>
      </c>
      <c r="E21" s="84" t="s">
        <v>154</v>
      </c>
      <c r="F21" s="74" t="str">
        <f t="shared" si="0"/>
        <v>Боковский_район17</v>
      </c>
    </row>
    <row r="22" spans="2:6" ht="16.5" customHeight="1">
      <c r="B22" s="67">
        <v>18</v>
      </c>
      <c r="C22" s="85" t="s">
        <v>86</v>
      </c>
      <c r="D22" s="69">
        <v>18</v>
      </c>
      <c r="E22" s="84" t="s">
        <v>155</v>
      </c>
      <c r="F22" s="74" t="str">
        <f t="shared" si="0"/>
        <v>Верхнедонской_район18</v>
      </c>
    </row>
    <row r="23" spans="2:6" ht="16.5" customHeight="1">
      <c r="B23" s="67">
        <v>19</v>
      </c>
      <c r="C23" s="87" t="s">
        <v>87</v>
      </c>
      <c r="D23" s="69">
        <v>19</v>
      </c>
      <c r="E23" s="88" t="s">
        <v>156</v>
      </c>
      <c r="F23" s="74" t="str">
        <f t="shared" si="0"/>
        <v>Веселовский_район19</v>
      </c>
    </row>
    <row r="24" spans="2:6" ht="16.5" customHeight="1">
      <c r="B24" s="67">
        <v>20</v>
      </c>
      <c r="C24" s="85" t="s">
        <v>88</v>
      </c>
      <c r="D24" s="69">
        <v>20</v>
      </c>
      <c r="E24" s="84" t="s">
        <v>157</v>
      </c>
      <c r="F24" s="74" t="str">
        <f t="shared" si="0"/>
        <v>Волгодонской_район20</v>
      </c>
    </row>
    <row r="25" spans="2:6" ht="16.5" customHeight="1">
      <c r="B25" s="67">
        <v>21</v>
      </c>
      <c r="C25" s="85" t="s">
        <v>89</v>
      </c>
      <c r="D25" s="69">
        <v>21</v>
      </c>
      <c r="E25" s="84" t="s">
        <v>158</v>
      </c>
      <c r="F25" s="74" t="str">
        <f t="shared" si="0"/>
        <v>Дубовский_район21</v>
      </c>
    </row>
    <row r="26" spans="2:6" ht="16.5" customHeight="1">
      <c r="B26" s="67">
        <v>22</v>
      </c>
      <c r="C26" s="85" t="s">
        <v>90</v>
      </c>
      <c r="D26" s="69">
        <v>22</v>
      </c>
      <c r="E26" s="84" t="s">
        <v>159</v>
      </c>
      <c r="F26" s="74" t="str">
        <f t="shared" si="0"/>
        <v>Егорлыкский_район22</v>
      </c>
    </row>
    <row r="27" spans="2:6" ht="16.5" customHeight="1">
      <c r="B27" s="67">
        <v>23</v>
      </c>
      <c r="C27" s="53" t="s">
        <v>91</v>
      </c>
      <c r="D27" s="69">
        <v>23</v>
      </c>
      <c r="E27" s="86" t="s">
        <v>160</v>
      </c>
      <c r="F27" s="74" t="str">
        <f t="shared" si="0"/>
        <v>Заветинский_район23</v>
      </c>
    </row>
    <row r="28" spans="2:6" ht="16.5" customHeight="1">
      <c r="B28" s="67">
        <v>24</v>
      </c>
      <c r="C28" s="53" t="s">
        <v>92</v>
      </c>
      <c r="D28" s="69">
        <v>24</v>
      </c>
      <c r="E28" s="86" t="s">
        <v>161</v>
      </c>
      <c r="F28" s="74" t="str">
        <f t="shared" si="0"/>
        <v>Зерноградский_район24</v>
      </c>
    </row>
    <row r="29" spans="2:6" ht="16.5" customHeight="1">
      <c r="B29" s="67">
        <v>25</v>
      </c>
      <c r="C29" s="58" t="s">
        <v>93</v>
      </c>
      <c r="D29" s="69">
        <v>25</v>
      </c>
      <c r="E29" s="78" t="s">
        <v>162</v>
      </c>
      <c r="F29" s="74" t="str">
        <f t="shared" si="0"/>
        <v>Зимовниковский_район25</v>
      </c>
    </row>
    <row r="30" spans="2:6" ht="16.5" customHeight="1">
      <c r="B30" s="67">
        <v>26</v>
      </c>
      <c r="C30" s="54" t="s">
        <v>94</v>
      </c>
      <c r="D30" s="69">
        <v>26</v>
      </c>
      <c r="E30" s="75" t="s">
        <v>163</v>
      </c>
      <c r="F30" s="74" t="str">
        <f t="shared" si="0"/>
        <v>Кагальницкий_район26</v>
      </c>
    </row>
    <row r="31" spans="2:6" ht="16.5" customHeight="1">
      <c r="B31" s="67">
        <v>27</v>
      </c>
      <c r="C31" s="55" t="s">
        <v>95</v>
      </c>
      <c r="D31" s="69">
        <v>27</v>
      </c>
      <c r="E31" s="89" t="s">
        <v>164</v>
      </c>
      <c r="F31" s="74" t="str">
        <f t="shared" si="0"/>
        <v>Каменский_район27</v>
      </c>
    </row>
    <row r="32" spans="2:6" ht="16.5" customHeight="1">
      <c r="B32" s="67">
        <v>28</v>
      </c>
      <c r="C32" s="85" t="s">
        <v>96</v>
      </c>
      <c r="D32" s="69">
        <v>28</v>
      </c>
      <c r="E32" s="84" t="s">
        <v>165</v>
      </c>
      <c r="F32" s="74" t="str">
        <f t="shared" si="0"/>
        <v>Кашарский_район28</v>
      </c>
    </row>
    <row r="33" spans="2:6" ht="16.5" customHeight="1">
      <c r="B33" s="67">
        <v>29</v>
      </c>
      <c r="C33" s="85" t="s">
        <v>97</v>
      </c>
      <c r="D33" s="69">
        <v>29</v>
      </c>
      <c r="E33" s="84" t="s">
        <v>166</v>
      </c>
      <c r="F33" s="74" t="str">
        <f t="shared" si="0"/>
        <v>Константиновский_район29</v>
      </c>
    </row>
    <row r="34" spans="2:6" ht="16.5" customHeight="1">
      <c r="B34" s="67">
        <v>30</v>
      </c>
      <c r="C34" s="55" t="s">
        <v>98</v>
      </c>
      <c r="D34" s="69">
        <v>30</v>
      </c>
      <c r="E34" s="89" t="s">
        <v>167</v>
      </c>
      <c r="F34" s="74" t="str">
        <f t="shared" si="0"/>
        <v>Красносулинский_район30</v>
      </c>
    </row>
    <row r="35" spans="2:6" ht="16.5" customHeight="1">
      <c r="B35" s="67">
        <v>31</v>
      </c>
      <c r="C35" s="85" t="s">
        <v>99</v>
      </c>
      <c r="D35" s="69">
        <v>31</v>
      </c>
      <c r="E35" s="84" t="s">
        <v>168</v>
      </c>
      <c r="F35" s="74" t="str">
        <f t="shared" si="0"/>
        <v>Куйбышевский_район31</v>
      </c>
    </row>
    <row r="36" spans="2:6" ht="16.5" customHeight="1">
      <c r="B36" s="67">
        <v>32</v>
      </c>
      <c r="C36" s="84" t="s">
        <v>100</v>
      </c>
      <c r="D36" s="69">
        <v>32</v>
      </c>
      <c r="E36" s="84" t="s">
        <v>169</v>
      </c>
      <c r="F36" s="74" t="str">
        <f t="shared" si="0"/>
        <v>Мартыновский_район32</v>
      </c>
    </row>
    <row r="37" spans="2:6" ht="16.5" customHeight="1">
      <c r="B37" s="67">
        <v>33</v>
      </c>
      <c r="C37" s="53" t="s">
        <v>101</v>
      </c>
      <c r="D37" s="69">
        <v>33</v>
      </c>
      <c r="E37" s="86" t="s">
        <v>170</v>
      </c>
      <c r="F37" s="74" t="str">
        <f t="shared" si="0"/>
        <v>Матвеево_Курганский_район33</v>
      </c>
    </row>
    <row r="38" spans="2:6" ht="16.5" customHeight="1">
      <c r="B38" s="67">
        <v>34</v>
      </c>
      <c r="C38" s="76" t="s">
        <v>102</v>
      </c>
      <c r="D38" s="69">
        <v>34</v>
      </c>
      <c r="E38" s="77" t="s">
        <v>171</v>
      </c>
      <c r="F38" s="74" t="str">
        <f t="shared" si="0"/>
        <v>Миллеровский_район34</v>
      </c>
    </row>
    <row r="39" spans="2:6" ht="16.5" customHeight="1">
      <c r="B39" s="67">
        <v>35</v>
      </c>
      <c r="C39" s="54" t="s">
        <v>103</v>
      </c>
      <c r="D39" s="69">
        <v>35</v>
      </c>
      <c r="E39" s="75" t="s">
        <v>172</v>
      </c>
      <c r="F39" s="74" t="str">
        <f t="shared" si="0"/>
        <v>Милютинский_район35</v>
      </c>
    </row>
    <row r="40" spans="2:6" ht="16.5" customHeight="1">
      <c r="B40" s="67">
        <v>36</v>
      </c>
      <c r="C40" s="56" t="s">
        <v>104</v>
      </c>
      <c r="D40" s="69">
        <v>36</v>
      </c>
      <c r="E40" s="81" t="s">
        <v>173</v>
      </c>
      <c r="F40" s="74" t="str">
        <f t="shared" si="0"/>
        <v>Морозовский_район36</v>
      </c>
    </row>
    <row r="41" spans="2:6" ht="16.5" customHeight="1">
      <c r="B41" s="67">
        <v>37</v>
      </c>
      <c r="C41" s="57" t="s">
        <v>105</v>
      </c>
      <c r="D41" s="69">
        <v>37</v>
      </c>
      <c r="E41" s="90" t="s">
        <v>174</v>
      </c>
      <c r="F41" s="74" t="str">
        <f t="shared" si="0"/>
        <v>Мясниковский_район37</v>
      </c>
    </row>
    <row r="42" spans="2:6" ht="16.5" customHeight="1">
      <c r="B42" s="67">
        <v>38</v>
      </c>
      <c r="C42" s="54" t="s">
        <v>106</v>
      </c>
      <c r="D42" s="69">
        <v>38</v>
      </c>
      <c r="E42" s="75" t="s">
        <v>175</v>
      </c>
      <c r="F42" s="74" t="str">
        <f t="shared" si="0"/>
        <v>Неклиновский_район38</v>
      </c>
    </row>
    <row r="43" spans="2:6" ht="16.5" customHeight="1">
      <c r="B43" s="67">
        <v>39</v>
      </c>
      <c r="C43" s="85" t="s">
        <v>107</v>
      </c>
      <c r="D43" s="69">
        <v>39</v>
      </c>
      <c r="E43" s="84" t="s">
        <v>176</v>
      </c>
      <c r="F43" s="74" t="str">
        <f t="shared" si="0"/>
        <v>Обливский_район39</v>
      </c>
    </row>
    <row r="44" spans="2:6" ht="16.5" customHeight="1">
      <c r="B44" s="67">
        <v>40</v>
      </c>
      <c r="C44" s="53" t="s">
        <v>108</v>
      </c>
      <c r="D44" s="69">
        <v>40</v>
      </c>
      <c r="E44" s="86" t="s">
        <v>177</v>
      </c>
      <c r="F44" s="74" t="str">
        <f t="shared" si="0"/>
        <v>Октябрьский_район40</v>
      </c>
    </row>
    <row r="45" spans="2:6" ht="16.5" customHeight="1">
      <c r="B45" s="67">
        <v>41</v>
      </c>
      <c r="C45" s="85" t="s">
        <v>109</v>
      </c>
      <c r="D45" s="69">
        <v>41</v>
      </c>
      <c r="E45" s="84" t="s">
        <v>178</v>
      </c>
      <c r="F45" s="74" t="str">
        <f t="shared" si="0"/>
        <v>Орловский_район41</v>
      </c>
    </row>
    <row r="46" spans="2:6" ht="16.5" customHeight="1">
      <c r="B46" s="67">
        <v>42</v>
      </c>
      <c r="C46" s="54" t="s">
        <v>110</v>
      </c>
      <c r="D46" s="69">
        <v>42</v>
      </c>
      <c r="E46" s="75" t="s">
        <v>179</v>
      </c>
      <c r="F46" s="74" t="str">
        <f t="shared" si="0"/>
        <v>Песчанокопский_район42</v>
      </c>
    </row>
    <row r="47" spans="2:6" ht="16.5" customHeight="1">
      <c r="B47" s="67">
        <v>43</v>
      </c>
      <c r="C47" s="58" t="s">
        <v>111</v>
      </c>
      <c r="D47" s="69">
        <v>43</v>
      </c>
      <c r="E47" s="78" t="s">
        <v>180</v>
      </c>
      <c r="F47" s="74" t="str">
        <f t="shared" si="0"/>
        <v>Пролетарский_район43</v>
      </c>
    </row>
    <row r="48" spans="2:6" ht="16.5" customHeight="1">
      <c r="B48" s="67">
        <v>44</v>
      </c>
      <c r="C48" s="85" t="s">
        <v>112</v>
      </c>
      <c r="D48" s="69">
        <v>44</v>
      </c>
      <c r="E48" s="84" t="s">
        <v>181</v>
      </c>
      <c r="F48" s="74" t="str">
        <f t="shared" si="0"/>
        <v>Ремонтненский_район44</v>
      </c>
    </row>
    <row r="49" spans="2:6" ht="31.5">
      <c r="B49" s="67">
        <v>45</v>
      </c>
      <c r="C49" s="59" t="s">
        <v>113</v>
      </c>
      <c r="D49" s="69">
        <v>45</v>
      </c>
      <c r="E49" s="91" t="s">
        <v>182</v>
      </c>
      <c r="F49" s="92" t="str">
        <f t="shared" si="0"/>
        <v>Родионово_Несветайский_район45</v>
      </c>
    </row>
    <row r="50" spans="2:6" ht="16.5" customHeight="1">
      <c r="B50" s="67">
        <v>46</v>
      </c>
      <c r="C50" s="84" t="s">
        <v>114</v>
      </c>
      <c r="D50" s="69">
        <v>46</v>
      </c>
      <c r="E50" s="84" t="s">
        <v>183</v>
      </c>
      <c r="F50" s="74" t="str">
        <f t="shared" si="0"/>
        <v>Сальский_район46</v>
      </c>
    </row>
    <row r="51" spans="2:6" ht="16.5" customHeight="1">
      <c r="B51" s="67">
        <v>47</v>
      </c>
      <c r="C51" s="60" t="s">
        <v>115</v>
      </c>
      <c r="D51" s="69">
        <v>47</v>
      </c>
      <c r="E51" s="73" t="s">
        <v>184</v>
      </c>
      <c r="F51" s="74" t="str">
        <f t="shared" si="0"/>
        <v>Семикаракорский_район47</v>
      </c>
    </row>
    <row r="52" spans="2:6" ht="16.5" customHeight="1">
      <c r="B52" s="67">
        <v>48</v>
      </c>
      <c r="C52" s="57" t="s">
        <v>116</v>
      </c>
      <c r="D52" s="69">
        <v>48</v>
      </c>
      <c r="E52" s="90" t="s">
        <v>185</v>
      </c>
      <c r="F52" s="74" t="str">
        <f t="shared" si="0"/>
        <v>Советский_район48</v>
      </c>
    </row>
    <row r="53" spans="2:6" ht="16.5" customHeight="1">
      <c r="B53" s="67">
        <v>49</v>
      </c>
      <c r="C53" s="61" t="s">
        <v>117</v>
      </c>
      <c r="D53" s="69">
        <v>49</v>
      </c>
      <c r="E53" s="93" t="s">
        <v>186</v>
      </c>
      <c r="F53" s="74" t="str">
        <f t="shared" si="0"/>
        <v>Тарасовский_район49</v>
      </c>
    </row>
    <row r="54" spans="2:6" ht="16.5" customHeight="1">
      <c r="B54" s="67">
        <v>50</v>
      </c>
      <c r="C54" s="85" t="s">
        <v>118</v>
      </c>
      <c r="D54" s="69">
        <v>50</v>
      </c>
      <c r="E54" s="84" t="s">
        <v>187</v>
      </c>
      <c r="F54" s="74" t="str">
        <f t="shared" si="0"/>
        <v>Тацинский_район50</v>
      </c>
    </row>
    <row r="55" spans="2:6" ht="16.5" customHeight="1">
      <c r="B55" s="67">
        <v>51</v>
      </c>
      <c r="C55" s="57" t="s">
        <v>119</v>
      </c>
      <c r="D55" s="69">
        <v>51</v>
      </c>
      <c r="E55" s="90" t="s">
        <v>188</v>
      </c>
      <c r="F55" s="74" t="str">
        <f t="shared" si="0"/>
        <v>Усть_Донецкий_район51</v>
      </c>
    </row>
    <row r="56" spans="2:6" ht="16.5" customHeight="1">
      <c r="B56" s="67">
        <v>52</v>
      </c>
      <c r="C56" s="60" t="s">
        <v>120</v>
      </c>
      <c r="D56" s="69">
        <v>52</v>
      </c>
      <c r="E56" s="73" t="s">
        <v>189</v>
      </c>
      <c r="F56" s="74" t="str">
        <f t="shared" si="0"/>
        <v>Целинский_район52</v>
      </c>
    </row>
    <row r="57" spans="2:6" ht="16.5" customHeight="1">
      <c r="B57" s="67">
        <v>53</v>
      </c>
      <c r="C57" s="85" t="s">
        <v>121</v>
      </c>
      <c r="D57" s="69">
        <v>53</v>
      </c>
      <c r="E57" s="84" t="s">
        <v>190</v>
      </c>
      <c r="F57" s="74" t="str">
        <f t="shared" si="0"/>
        <v>Цимлянский_район53</v>
      </c>
    </row>
    <row r="58" spans="2:6" ht="16.5" customHeight="1">
      <c r="B58" s="67">
        <v>54</v>
      </c>
      <c r="C58" s="56" t="s">
        <v>122</v>
      </c>
      <c r="D58" s="69">
        <v>54</v>
      </c>
      <c r="E58" s="81" t="s">
        <v>191</v>
      </c>
      <c r="F58" s="74" t="str">
        <f t="shared" si="0"/>
        <v>Чертковский_район54</v>
      </c>
    </row>
    <row r="59" spans="2:6" ht="16.5" customHeight="1">
      <c r="B59" s="67">
        <v>55</v>
      </c>
      <c r="C59" s="56" t="s">
        <v>123</v>
      </c>
      <c r="D59" s="69">
        <v>55</v>
      </c>
      <c r="E59" s="81" t="s">
        <v>192</v>
      </c>
      <c r="F59" s="74" t="str">
        <f t="shared" si="0"/>
        <v>Шолоховский_район55</v>
      </c>
    </row>
  </sheetData>
  <sheetProtection algorithmName="SHA-512" hashValue="0wY+OrDS037pyWOgWjFR8cU/0twbIae5TF2cDbjd0LQzbvx6af+AwSjLdePfha7UUke6MsWkWA+cl6z7phH33w==" saltValue="668BQayuK6Oyo7DJN0rGog==" spinCount="100000" sheet="1" objects="1" scenarios="1"/>
  <mergeCells count="4"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39" workbookViewId="0">
      <selection activeCell="G50" sqref="G50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0">
        <v>1</v>
      </c>
      <c r="B5" s="9" t="s">
        <v>51</v>
      </c>
      <c r="C5" s="10">
        <v>1</v>
      </c>
      <c r="D5" s="10"/>
      <c r="E5" s="10"/>
      <c r="F5" s="10"/>
      <c r="G5" s="52">
        <v>6114002441</v>
      </c>
      <c r="J5">
        <v>2020</v>
      </c>
      <c r="K5">
        <v>20</v>
      </c>
    </row>
    <row r="6" spans="1:11" ht="15">
      <c r="A6" s="10">
        <v>2</v>
      </c>
      <c r="B6" s="8" t="s">
        <v>49</v>
      </c>
      <c r="C6" s="10">
        <v>2</v>
      </c>
      <c r="D6" s="10"/>
      <c r="E6" s="10"/>
      <c r="F6" s="10"/>
      <c r="G6" s="52">
        <v>6114002461</v>
      </c>
      <c r="J6">
        <v>2021</v>
      </c>
      <c r="K6">
        <v>21</v>
      </c>
    </row>
    <row r="7" spans="1:11" ht="15">
      <c r="A7" s="10">
        <v>3</v>
      </c>
      <c r="B7" s="8" t="s">
        <v>52</v>
      </c>
      <c r="C7" s="10">
        <v>3</v>
      </c>
      <c r="D7" s="10"/>
      <c r="E7" s="10"/>
      <c r="F7" s="10"/>
      <c r="G7" s="52">
        <v>6114002481</v>
      </c>
      <c r="J7">
        <v>2022</v>
      </c>
      <c r="K7">
        <v>22</v>
      </c>
    </row>
    <row r="8" spans="1:11" ht="15">
      <c r="A8" s="10">
        <v>4</v>
      </c>
      <c r="B8" s="8" t="s">
        <v>53</v>
      </c>
      <c r="C8" s="10">
        <v>4</v>
      </c>
      <c r="D8" s="10"/>
      <c r="E8" s="10"/>
      <c r="F8" s="10"/>
      <c r="G8" s="52">
        <v>6114002501</v>
      </c>
      <c r="J8">
        <v>2023</v>
      </c>
      <c r="K8">
        <v>23</v>
      </c>
    </row>
    <row r="9" spans="1:11" ht="15">
      <c r="A9" s="10">
        <v>5</v>
      </c>
      <c r="B9" s="8" t="s">
        <v>54</v>
      </c>
      <c r="C9" s="10">
        <v>5</v>
      </c>
      <c r="D9" s="10"/>
      <c r="E9" s="10"/>
      <c r="F9" s="10"/>
      <c r="G9" s="52">
        <v>6114002521</v>
      </c>
      <c r="J9">
        <v>2024</v>
      </c>
      <c r="K9">
        <v>24</v>
      </c>
    </row>
    <row r="10" spans="1:11" ht="15">
      <c r="A10" s="10">
        <v>6</v>
      </c>
      <c r="B10" s="8" t="s">
        <v>50</v>
      </c>
      <c r="C10" s="10">
        <v>6</v>
      </c>
      <c r="D10" s="10"/>
      <c r="E10" s="10"/>
      <c r="F10" s="10"/>
      <c r="G10" s="5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55</v>
      </c>
      <c r="C11" s="10">
        <v>7</v>
      </c>
      <c r="D11" s="10"/>
      <c r="E11" s="10"/>
      <c r="F11" s="10"/>
      <c r="G11" s="5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56</v>
      </c>
      <c r="C12" s="10">
        <v>8</v>
      </c>
      <c r="D12" s="10"/>
      <c r="E12" s="10"/>
      <c r="F12" s="10"/>
      <c r="G12" s="5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61</v>
      </c>
      <c r="C13" s="10">
        <v>9</v>
      </c>
      <c r="D13" s="10"/>
      <c r="E13" s="10"/>
      <c r="F13" s="10"/>
      <c r="G13" s="5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57</v>
      </c>
      <c r="C14" s="10">
        <v>10</v>
      </c>
      <c r="D14" s="10"/>
      <c r="E14" s="10"/>
      <c r="F14" s="10"/>
      <c r="G14" s="5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58</v>
      </c>
      <c r="C15" s="10">
        <v>11</v>
      </c>
      <c r="D15" s="10"/>
      <c r="E15" s="10"/>
      <c r="F15" s="10"/>
      <c r="G15" s="5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59</v>
      </c>
      <c r="C16" s="10">
        <v>12</v>
      </c>
      <c r="D16" s="10"/>
      <c r="E16" s="10"/>
      <c r="F16" s="10"/>
      <c r="G16" s="5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60</v>
      </c>
      <c r="C17" s="10">
        <v>13</v>
      </c>
      <c r="D17" s="10"/>
      <c r="E17" s="10"/>
      <c r="F17" s="10"/>
      <c r="G17" s="5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9</v>
      </c>
      <c r="C18" s="10">
        <v>14</v>
      </c>
      <c r="D18" s="10"/>
      <c r="E18" s="10"/>
      <c r="F18" s="10"/>
      <c r="G18" s="5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10</v>
      </c>
      <c r="C19" s="10">
        <v>15</v>
      </c>
      <c r="D19" s="10"/>
      <c r="E19" s="10"/>
      <c r="F19" s="10"/>
      <c r="G19" s="5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11</v>
      </c>
      <c r="C20" s="10">
        <v>16</v>
      </c>
      <c r="D20" s="10"/>
      <c r="E20" s="10"/>
      <c r="F20" s="10"/>
      <c r="G20" s="5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62</v>
      </c>
      <c r="C21" s="10">
        <v>17</v>
      </c>
      <c r="D21" s="10"/>
      <c r="E21" s="10"/>
      <c r="F21" s="10"/>
      <c r="G21" s="52">
        <v>6114001661</v>
      </c>
    </row>
    <row r="22" spans="1:11" ht="15">
      <c r="A22" s="10">
        <v>18</v>
      </c>
      <c r="B22" s="8" t="s">
        <v>12</v>
      </c>
      <c r="C22" s="10">
        <v>18</v>
      </c>
      <c r="D22" s="10"/>
      <c r="E22" s="10"/>
      <c r="F22" s="10"/>
      <c r="G22" s="52">
        <v>6114001681</v>
      </c>
    </row>
    <row r="23" spans="1:11" ht="15">
      <c r="A23" s="10">
        <v>19</v>
      </c>
      <c r="B23" s="8" t="s">
        <v>13</v>
      </c>
      <c r="C23" s="10">
        <v>19</v>
      </c>
      <c r="D23" s="10"/>
      <c r="E23" s="10"/>
      <c r="F23" s="10"/>
      <c r="G23" s="52">
        <v>6114001701</v>
      </c>
    </row>
    <row r="24" spans="1:11" ht="15">
      <c r="A24" s="10">
        <v>20</v>
      </c>
      <c r="B24" s="8" t="s">
        <v>14</v>
      </c>
      <c r="C24" s="10">
        <v>20</v>
      </c>
      <c r="D24" s="10"/>
      <c r="E24" s="10"/>
      <c r="F24" s="10"/>
      <c r="G24" s="52">
        <v>6114001741</v>
      </c>
    </row>
    <row r="25" spans="1:11" ht="15">
      <c r="A25" s="10">
        <v>21</v>
      </c>
      <c r="B25" s="8" t="s">
        <v>15</v>
      </c>
      <c r="C25" s="10">
        <v>21</v>
      </c>
      <c r="D25" s="10"/>
      <c r="E25" s="10"/>
      <c r="F25" s="10"/>
      <c r="G25" s="52">
        <v>6114001761</v>
      </c>
    </row>
    <row r="26" spans="1:11" ht="15">
      <c r="A26" s="10">
        <v>22</v>
      </c>
      <c r="B26" s="8" t="s">
        <v>16</v>
      </c>
      <c r="C26" s="10">
        <v>22</v>
      </c>
      <c r="D26" s="10"/>
      <c r="E26" s="10"/>
      <c r="F26" s="10"/>
      <c r="G26" s="52">
        <v>6114001781</v>
      </c>
    </row>
    <row r="27" spans="1:11" ht="15">
      <c r="A27" s="10">
        <v>23</v>
      </c>
      <c r="B27" s="8" t="s">
        <v>17</v>
      </c>
      <c r="C27" s="10">
        <v>23</v>
      </c>
      <c r="D27" s="10"/>
      <c r="E27" s="10"/>
      <c r="F27" s="10"/>
      <c r="G27" s="52">
        <v>6114001801</v>
      </c>
    </row>
    <row r="28" spans="1:11" ht="15">
      <c r="A28" s="10">
        <v>24</v>
      </c>
      <c r="B28" s="8" t="s">
        <v>18</v>
      </c>
      <c r="C28" s="10">
        <v>24</v>
      </c>
      <c r="D28" s="10"/>
      <c r="E28" s="10"/>
      <c r="F28" s="10"/>
      <c r="G28" s="52">
        <v>6114001821</v>
      </c>
    </row>
    <row r="29" spans="1:11" ht="15">
      <c r="A29" s="10">
        <v>25</v>
      </c>
      <c r="B29" s="8" t="s">
        <v>19</v>
      </c>
      <c r="C29" s="10">
        <v>25</v>
      </c>
      <c r="D29" s="10"/>
      <c r="E29" s="10"/>
      <c r="F29" s="10"/>
      <c r="G29" s="52">
        <v>6114001841</v>
      </c>
    </row>
    <row r="30" spans="1:11" ht="15">
      <c r="A30" s="10">
        <v>26</v>
      </c>
      <c r="B30" s="8" t="s">
        <v>20</v>
      </c>
      <c r="C30" s="10">
        <v>26</v>
      </c>
      <c r="D30" s="10"/>
      <c r="E30" s="10"/>
      <c r="F30" s="10"/>
      <c r="G30" s="52">
        <v>6114001861</v>
      </c>
    </row>
    <row r="31" spans="1:11" ht="15">
      <c r="A31" s="10">
        <v>27</v>
      </c>
      <c r="B31" s="8" t="s">
        <v>21</v>
      </c>
      <c r="C31" s="10">
        <v>27</v>
      </c>
      <c r="D31" s="10"/>
      <c r="E31" s="10"/>
      <c r="F31" s="10"/>
      <c r="G31" s="52">
        <v>6114001881</v>
      </c>
    </row>
    <row r="32" spans="1:11" ht="15">
      <c r="A32" s="10">
        <v>28</v>
      </c>
      <c r="B32" s="8" t="s">
        <v>22</v>
      </c>
      <c r="C32" s="10">
        <v>28</v>
      </c>
      <c r="D32" s="10"/>
      <c r="E32" s="10"/>
      <c r="F32" s="10"/>
      <c r="G32" s="52">
        <v>6114001901</v>
      </c>
    </row>
    <row r="33" spans="1:7" ht="15">
      <c r="A33" s="10">
        <v>29</v>
      </c>
      <c r="B33" s="8" t="s">
        <v>23</v>
      </c>
      <c r="C33" s="10">
        <v>29</v>
      </c>
      <c r="D33" s="10"/>
      <c r="E33" s="10"/>
      <c r="F33" s="10"/>
      <c r="G33" s="52">
        <v>6114001921</v>
      </c>
    </row>
    <row r="34" spans="1:7" ht="15">
      <c r="A34" s="10">
        <v>30</v>
      </c>
      <c r="B34" s="8" t="s">
        <v>24</v>
      </c>
      <c r="C34" s="10">
        <v>30</v>
      </c>
      <c r="D34" s="10"/>
      <c r="E34" s="10"/>
      <c r="F34" s="10"/>
      <c r="G34" s="52">
        <v>6114001941</v>
      </c>
    </row>
    <row r="35" spans="1:7" ht="15">
      <c r="A35" s="10">
        <v>31</v>
      </c>
      <c r="B35" s="8" t="s">
        <v>25</v>
      </c>
      <c r="C35" s="10">
        <v>31</v>
      </c>
      <c r="D35" s="10"/>
      <c r="E35" s="10"/>
      <c r="F35" s="10"/>
      <c r="G35" s="52">
        <v>6114001961</v>
      </c>
    </row>
    <row r="36" spans="1:7" ht="15">
      <c r="A36" s="10">
        <v>32</v>
      </c>
      <c r="B36" s="8" t="s">
        <v>26</v>
      </c>
      <c r="C36" s="10">
        <v>32</v>
      </c>
      <c r="D36" s="10"/>
      <c r="E36" s="10"/>
      <c r="F36" s="10"/>
      <c r="G36" s="52">
        <v>6114001981</v>
      </c>
    </row>
    <row r="37" spans="1:7" ht="15">
      <c r="A37" s="10">
        <v>33</v>
      </c>
      <c r="B37" s="8" t="s">
        <v>27</v>
      </c>
      <c r="C37" s="10">
        <v>33</v>
      </c>
      <c r="D37" s="10"/>
      <c r="E37" s="10"/>
      <c r="F37" s="10"/>
      <c r="G37" s="52">
        <v>6114002001</v>
      </c>
    </row>
    <row r="38" spans="1:7" ht="15">
      <c r="A38" s="10">
        <v>34</v>
      </c>
      <c r="B38" s="8" t="s">
        <v>28</v>
      </c>
      <c r="C38" s="10">
        <v>34</v>
      </c>
      <c r="D38" s="10"/>
      <c r="E38" s="10"/>
      <c r="F38" s="10"/>
      <c r="G38" s="52">
        <v>6114002021</v>
      </c>
    </row>
    <row r="39" spans="1:7" ht="15">
      <c r="A39" s="10">
        <v>35</v>
      </c>
      <c r="B39" s="8" t="s">
        <v>29</v>
      </c>
      <c r="C39" s="10">
        <v>35</v>
      </c>
      <c r="D39" s="10"/>
      <c r="E39" s="10"/>
      <c r="F39" s="10"/>
      <c r="G39" s="52">
        <v>6114002041</v>
      </c>
    </row>
    <row r="40" spans="1:7" ht="15">
      <c r="A40" s="10">
        <v>36</v>
      </c>
      <c r="B40" s="8" t="s">
        <v>30</v>
      </c>
      <c r="C40" s="10">
        <v>36</v>
      </c>
      <c r="D40" s="10"/>
      <c r="E40" s="10"/>
      <c r="F40" s="10"/>
      <c r="G40" s="52">
        <v>6114002061</v>
      </c>
    </row>
    <row r="41" spans="1:7" ht="15">
      <c r="A41" s="10">
        <v>37</v>
      </c>
      <c r="B41" s="8" t="s">
        <v>31</v>
      </c>
      <c r="C41" s="10">
        <v>37</v>
      </c>
      <c r="D41" s="10"/>
      <c r="E41" s="10"/>
      <c r="F41" s="10"/>
      <c r="G41" s="52">
        <v>6114002081</v>
      </c>
    </row>
    <row r="42" spans="1:7" ht="15">
      <c r="A42" s="10">
        <v>38</v>
      </c>
      <c r="B42" s="8" t="s">
        <v>32</v>
      </c>
      <c r="C42" s="10">
        <v>38</v>
      </c>
      <c r="D42" s="10"/>
      <c r="E42" s="10"/>
      <c r="F42" s="10"/>
      <c r="G42" s="52">
        <v>6114002101</v>
      </c>
    </row>
    <row r="43" spans="1:7" ht="15">
      <c r="A43" s="10">
        <v>39</v>
      </c>
      <c r="B43" s="8" t="s">
        <v>33</v>
      </c>
      <c r="C43" s="10">
        <v>39</v>
      </c>
      <c r="D43" s="10"/>
      <c r="E43" s="10"/>
      <c r="F43" s="10"/>
      <c r="G43" s="52">
        <v>6114002121</v>
      </c>
    </row>
    <row r="44" spans="1:7" ht="15">
      <c r="A44" s="10">
        <v>40</v>
      </c>
      <c r="B44" s="8" t="s">
        <v>34</v>
      </c>
      <c r="C44" s="10">
        <v>40</v>
      </c>
      <c r="D44" s="10"/>
      <c r="E44" s="10"/>
      <c r="F44" s="10"/>
      <c r="G44" s="52">
        <v>6114002141</v>
      </c>
    </row>
    <row r="45" spans="1:7" ht="15">
      <c r="A45" s="10">
        <v>41</v>
      </c>
      <c r="B45" s="8" t="s">
        <v>35</v>
      </c>
      <c r="C45" s="10">
        <v>41</v>
      </c>
      <c r="D45" s="10"/>
      <c r="E45" s="10"/>
      <c r="F45" s="10"/>
      <c r="G45" s="52">
        <v>6114002161</v>
      </c>
    </row>
    <row r="46" spans="1:7" ht="15">
      <c r="A46" s="10">
        <v>42</v>
      </c>
      <c r="B46" s="8" t="s">
        <v>36</v>
      </c>
      <c r="C46" s="10">
        <v>42</v>
      </c>
      <c r="D46" s="10"/>
      <c r="E46" s="10"/>
      <c r="F46" s="10"/>
      <c r="G46" s="52">
        <v>6114002181</v>
      </c>
    </row>
    <row r="47" spans="1:7" ht="15">
      <c r="A47" s="10">
        <v>43</v>
      </c>
      <c r="B47" s="8" t="s">
        <v>37</v>
      </c>
      <c r="C47" s="10">
        <v>43</v>
      </c>
      <c r="D47" s="10"/>
      <c r="E47" s="10"/>
      <c r="F47" s="10"/>
      <c r="G47" s="52">
        <v>6114002201</v>
      </c>
    </row>
    <row r="48" spans="1:7" ht="15">
      <c r="A48" s="10">
        <v>44</v>
      </c>
      <c r="B48" s="8" t="s">
        <v>38</v>
      </c>
      <c r="C48" s="10">
        <v>44</v>
      </c>
      <c r="D48" s="10"/>
      <c r="E48" s="10"/>
      <c r="F48" s="10"/>
      <c r="G48" s="52">
        <v>6114002221</v>
      </c>
    </row>
    <row r="49" spans="1:7" ht="15">
      <c r="A49" s="10">
        <v>45</v>
      </c>
      <c r="B49" s="8" t="s">
        <v>39</v>
      </c>
      <c r="C49" s="10">
        <v>45</v>
      </c>
      <c r="D49" s="10"/>
      <c r="E49" s="10"/>
      <c r="F49" s="10"/>
      <c r="G49" s="52">
        <v>6114002241</v>
      </c>
    </row>
    <row r="50" spans="1:7" ht="15">
      <c r="A50" s="10">
        <v>46</v>
      </c>
      <c r="B50" s="8" t="s">
        <v>40</v>
      </c>
      <c r="C50" s="10">
        <v>46</v>
      </c>
      <c r="D50" s="10"/>
      <c r="E50" s="10"/>
      <c r="F50" s="10"/>
      <c r="G50" s="52">
        <v>6114002261</v>
      </c>
    </row>
    <row r="51" spans="1:7" ht="15">
      <c r="A51" s="10">
        <v>47</v>
      </c>
      <c r="B51" s="8" t="s">
        <v>41</v>
      </c>
      <c r="C51" s="10">
        <v>47</v>
      </c>
      <c r="D51" s="10"/>
      <c r="E51" s="10"/>
      <c r="F51" s="10"/>
      <c r="G51" s="52">
        <v>6114002281</v>
      </c>
    </row>
    <row r="52" spans="1:7" ht="15">
      <c r="A52" s="10">
        <v>48</v>
      </c>
      <c r="B52" s="8" t="s">
        <v>63</v>
      </c>
      <c r="C52" s="10">
        <v>48</v>
      </c>
      <c r="D52" s="10"/>
      <c r="E52" s="10"/>
      <c r="F52" s="10"/>
      <c r="G52" s="52">
        <v>6114002301</v>
      </c>
    </row>
    <row r="53" spans="1:7" ht="15">
      <c r="A53" s="10">
        <v>49</v>
      </c>
      <c r="B53" s="8" t="s">
        <v>42</v>
      </c>
      <c r="C53" s="10">
        <v>49</v>
      </c>
      <c r="D53" s="10"/>
      <c r="E53" s="10"/>
      <c r="F53" s="10"/>
      <c r="G53" s="52">
        <v>6114002321</v>
      </c>
    </row>
    <row r="54" spans="1:7" ht="15">
      <c r="A54" s="10">
        <v>50</v>
      </c>
      <c r="B54" s="8" t="s">
        <v>43</v>
      </c>
      <c r="C54" s="10">
        <v>50</v>
      </c>
      <c r="D54" s="10"/>
      <c r="E54" s="10"/>
      <c r="F54" s="10"/>
      <c r="G54" s="52">
        <v>6114002341</v>
      </c>
    </row>
    <row r="55" spans="1:7" ht="15">
      <c r="A55" s="10">
        <v>51</v>
      </c>
      <c r="B55" s="8" t="s">
        <v>44</v>
      </c>
      <c r="C55" s="10">
        <v>51</v>
      </c>
      <c r="D55" s="10"/>
      <c r="E55" s="10"/>
      <c r="F55" s="10"/>
      <c r="G55" s="52">
        <v>6114002361</v>
      </c>
    </row>
    <row r="56" spans="1:7" ht="15">
      <c r="A56" s="10">
        <v>52</v>
      </c>
      <c r="B56" s="8" t="s">
        <v>45</v>
      </c>
      <c r="C56" s="10">
        <v>52</v>
      </c>
      <c r="D56" s="10"/>
      <c r="E56" s="10"/>
      <c r="F56" s="10"/>
      <c r="G56" s="52">
        <v>6114002381</v>
      </c>
    </row>
    <row r="57" spans="1:7" ht="15">
      <c r="A57" s="10">
        <v>53</v>
      </c>
      <c r="B57" s="8" t="s">
        <v>46</v>
      </c>
      <c r="C57" s="10">
        <v>53</v>
      </c>
      <c r="D57" s="10"/>
      <c r="E57" s="10"/>
      <c r="F57" s="10"/>
      <c r="G57" s="52">
        <v>6114002401</v>
      </c>
    </row>
    <row r="58" spans="1:7" ht="15">
      <c r="A58" s="10">
        <v>54</v>
      </c>
      <c r="B58" s="8" t="s">
        <v>47</v>
      </c>
      <c r="C58" s="10">
        <v>54</v>
      </c>
      <c r="D58" s="10"/>
      <c r="E58" s="10"/>
      <c r="F58" s="10"/>
      <c r="G58" s="52">
        <v>6114002421</v>
      </c>
    </row>
    <row r="59" spans="1:7" ht="15">
      <c r="A59" s="10">
        <v>55</v>
      </c>
      <c r="B59" s="8" t="s">
        <v>48</v>
      </c>
      <c r="C59" s="10">
        <v>55</v>
      </c>
      <c r="D59" s="10"/>
      <c r="E59" s="10"/>
      <c r="F59" s="10"/>
      <c r="G59" s="52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МОБД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2025-05-28T13:21:00Z</cp:lastPrinted>
  <dcterms:created xsi:type="dcterms:W3CDTF">2010-04-20T07:34:11Z</dcterms:created>
  <dcterms:modified xsi:type="dcterms:W3CDTF">2025-06-24T06:57:03Z</dcterms:modified>
</cp:coreProperties>
</file>